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4385" windowHeight="4425" tabRatio="599" firstSheet="1" activeTab="1"/>
  </bookViews>
  <sheets>
    <sheet name="VXXXXX" sheetId="15" state="veryHidden" r:id="rId1"/>
    <sheet name="LCC summary" sheetId="14" r:id="rId2"/>
    <sheet name="LCC per year" sheetId="10" r:id="rId3"/>
    <sheet name="Corrective" sheetId="3" r:id="rId4"/>
    <sheet name="Preventive" sheetId="12" r:id="rId5"/>
    <sheet name="Overhaul" sheetId="13" r:id="rId6"/>
  </sheets>
  <definedNames>
    <definedName name="Discount">'LCC summary'!$C$14</definedName>
    <definedName name="_xlnm.Print_Area" localSheetId="3">Corrective!$A$1:$S$48</definedName>
    <definedName name="_xlnm.Print_Area" localSheetId="2">'LCC per year'!$A$1:$AK$54</definedName>
    <definedName name="_xlnm.Print_Area" localSheetId="1">'LCC summary'!$A$1:$F$37</definedName>
    <definedName name="_xlnm.Print_Area" localSheetId="5">Overhaul!$A$1:$AH$57</definedName>
    <definedName name="_xlnm.Print_Area" localSheetId="4">Preventive!$A$1:$AB$22</definedName>
    <definedName name="_xlnm.Print_Titles" localSheetId="3">Corrective!#REF!</definedName>
    <definedName name="_xlnm.Print_Titles" localSheetId="5">Overhaul!$4:$4</definedName>
    <definedName name="_xlnm.Print_Titles" localSheetId="4">Preventive!$4:$4</definedName>
    <definedName name="Z_7510FCB2_6290_11D4_944B_00104B1BD12F_.wvu.PrintTitles" localSheetId="3" hidden="1">Corrective!#REF!</definedName>
    <definedName name="Z_7510FCB2_6290_11D4_944B_00104B1BD12F_.wvu.PrintTitles" localSheetId="5" hidden="1">Overhaul!#REF!</definedName>
    <definedName name="Z_7510FCB2_6290_11D4_944B_00104B1BD12F_.wvu.PrintTitles" localSheetId="4" hidden="1">Preventive!#REF!</definedName>
  </definedNames>
  <calcPr calcId="124519"/>
</workbook>
</file>

<file path=xl/calcChain.xml><?xml version="1.0" encoding="utf-8"?>
<calcChain xmlns="http://schemas.openxmlformats.org/spreadsheetml/2006/main">
  <c r="P25" i="13"/>
  <c r="AF45" l="1"/>
  <c r="AH45" s="1"/>
  <c r="AG45"/>
  <c r="AG44"/>
  <c r="AF44"/>
  <c r="AH44" s="1"/>
  <c r="AG43"/>
  <c r="AF43"/>
  <c r="AH43" s="1"/>
  <c r="AG41"/>
  <c r="AF41"/>
  <c r="AH41" s="1"/>
  <c r="AF35"/>
  <c r="AH35" s="1"/>
  <c r="AG35"/>
  <c r="AG34"/>
  <c r="AF34"/>
  <c r="AH34" s="1"/>
  <c r="T22"/>
  <c r="V22" s="1"/>
  <c r="U22"/>
  <c r="AG21"/>
  <c r="AG10"/>
  <c r="AF21"/>
  <c r="AH21" s="1"/>
  <c r="AF19"/>
  <c r="AH19" s="1"/>
  <c r="AG19"/>
  <c r="V11"/>
  <c r="U11"/>
  <c r="T11"/>
  <c r="AH10"/>
  <c r="AF10"/>
  <c r="U9"/>
  <c r="T9"/>
  <c r="V9" s="1"/>
  <c r="AG32"/>
  <c r="AG31"/>
  <c r="AG30"/>
  <c r="AF32"/>
  <c r="AH32" s="1"/>
  <c r="AF31"/>
  <c r="AH31" s="1"/>
  <c r="AF30"/>
  <c r="AH30" s="1"/>
  <c r="AG40"/>
  <c r="AH39"/>
  <c r="AG39"/>
  <c r="AF40"/>
  <c r="AH40" s="1"/>
  <c r="AF39"/>
  <c r="AG27"/>
  <c r="AG26"/>
  <c r="AF27"/>
  <c r="AH27" s="1"/>
  <c r="AF26"/>
  <c r="AH26" s="1"/>
  <c r="AG15"/>
  <c r="AG13"/>
  <c r="AF15"/>
  <c r="AH15" s="1"/>
  <c r="AF13"/>
  <c r="AH13" s="1"/>
  <c r="AG18"/>
  <c r="AG17"/>
  <c r="AF18"/>
  <c r="AH18" s="1"/>
  <c r="AF17"/>
  <c r="AH17" s="1"/>
  <c r="AG16"/>
  <c r="AF16"/>
  <c r="AH16" s="1"/>
  <c r="AA8"/>
  <c r="AA14"/>
  <c r="Z8"/>
  <c r="AB8" s="1"/>
  <c r="O50"/>
  <c r="P49"/>
  <c r="O49"/>
  <c r="P48"/>
  <c r="O48"/>
  <c r="J48"/>
  <c r="J49"/>
  <c r="Z42"/>
  <c r="AB42" s="1"/>
  <c r="Y42"/>
  <c r="AA42" s="1"/>
  <c r="X42"/>
  <c r="AA29"/>
  <c r="AA28"/>
  <c r="Z29"/>
  <c r="AB29" s="1"/>
  <c r="Z28"/>
  <c r="AB28" s="1"/>
  <c r="AG38"/>
  <c r="AG37"/>
  <c r="AF38"/>
  <c r="AH38" s="1"/>
  <c r="AF37"/>
  <c r="AH37" s="1"/>
  <c r="AA36"/>
  <c r="Z36"/>
  <c r="AB36" s="1"/>
  <c r="AA12"/>
  <c r="Z14"/>
  <c r="AB14" s="1"/>
  <c r="Z12"/>
  <c r="AB12" s="1"/>
  <c r="AA47"/>
  <c r="AA46"/>
  <c r="Z47"/>
  <c r="AB47" s="1"/>
  <c r="Z46"/>
  <c r="AB46" s="1"/>
  <c r="J47"/>
  <c r="J46"/>
  <c r="S45" i="3"/>
  <c r="Q45"/>
  <c r="R45" s="1"/>
  <c r="Q46"/>
  <c r="R46" s="1"/>
  <c r="L45"/>
  <c r="L46"/>
  <c r="K46"/>
  <c r="K45"/>
  <c r="J46"/>
  <c r="J45"/>
  <c r="S46" l="1"/>
  <c r="AH50" i="13"/>
  <c r="AG50"/>
  <c r="T33" l="1"/>
  <c r="T21"/>
  <c r="T10"/>
  <c r="Z7"/>
  <c r="T20"/>
  <c r="T24"/>
  <c r="T23" l="1"/>
  <c r="AF54"/>
  <c r="B54" i="10" s="1"/>
  <c r="AF53" i="13"/>
  <c r="B53" i="10" s="1"/>
  <c r="Q43" i="3" l="1"/>
  <c r="R43" s="1"/>
  <c r="Q37"/>
  <c r="S37" s="1"/>
  <c r="Q38"/>
  <c r="S38" s="1"/>
  <c r="Q39"/>
  <c r="R39" s="1"/>
  <c r="Q40"/>
  <c r="S40" s="1"/>
  <c r="S43" l="1"/>
  <c r="S39"/>
  <c r="R38"/>
  <c r="R37"/>
  <c r="R40"/>
  <c r="Q10"/>
  <c r="S10" s="1"/>
  <c r="Q16"/>
  <c r="Q21"/>
  <c r="S21" s="1"/>
  <c r="L21"/>
  <c r="L16"/>
  <c r="R10" l="1"/>
  <c r="R16"/>
  <c r="S16"/>
  <c r="R21"/>
  <c r="L10"/>
  <c r="L37"/>
  <c r="K37"/>
  <c r="K43"/>
  <c r="L43" s="1"/>
  <c r="L39"/>
  <c r="L40"/>
  <c r="L41"/>
  <c r="L42"/>
  <c r="L44"/>
  <c r="K39"/>
  <c r="J7" i="13" l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6"/>
  <c r="J10" i="12"/>
  <c r="AA10" s="1"/>
  <c r="AA11" s="1"/>
  <c r="Z13" s="1"/>
  <c r="Z15" s="1"/>
  <c r="B37" i="10" s="1"/>
  <c r="AB11" i="12"/>
  <c r="Z14" s="1"/>
  <c r="O21"/>
  <c r="K19"/>
  <c r="O19" s="1"/>
  <c r="J8"/>
  <c r="O8" s="1"/>
  <c r="J9"/>
  <c r="U9" s="1"/>
  <c r="J7"/>
  <c r="O7" s="1"/>
  <c r="K32" i="3"/>
  <c r="J16"/>
  <c r="J43"/>
  <c r="J39"/>
  <c r="J37"/>
  <c r="J21"/>
  <c r="J10"/>
  <c r="U10" i="13" l="1"/>
  <c r="V10"/>
  <c r="U33"/>
  <c r="V33"/>
  <c r="U21"/>
  <c r="V21"/>
  <c r="U24"/>
  <c r="V24"/>
  <c r="U20"/>
  <c r="V20"/>
  <c r="P50" s="1"/>
  <c r="U23"/>
  <c r="V23"/>
  <c r="AA7"/>
  <c r="AA50" s="1"/>
  <c r="AB7"/>
  <c r="AB50" s="1"/>
  <c r="B36" i="10"/>
  <c r="Z16" i="12"/>
  <c r="B38" i="10" s="1"/>
  <c r="B35"/>
  <c r="K44" i="3"/>
  <c r="K42"/>
  <c r="K41"/>
  <c r="K35"/>
  <c r="K36"/>
  <c r="K38"/>
  <c r="K40"/>
  <c r="K34"/>
  <c r="K33"/>
  <c r="K30"/>
  <c r="K31"/>
  <c r="K29"/>
  <c r="K28"/>
  <c r="K27"/>
  <c r="K26"/>
  <c r="K25"/>
  <c r="K24"/>
  <c r="K23"/>
  <c r="K22"/>
  <c r="K20"/>
  <c r="K19"/>
  <c r="K18"/>
  <c r="K17"/>
  <c r="K15"/>
  <c r="K12"/>
  <c r="K13"/>
  <c r="K14"/>
  <c r="K11"/>
  <c r="K9"/>
  <c r="K8"/>
  <c r="K7"/>
  <c r="K6"/>
  <c r="U50" i="13" l="1"/>
  <c r="V50"/>
  <c r="J27" i="3"/>
  <c r="Q27" s="1"/>
  <c r="J28"/>
  <c r="Q28" s="1"/>
  <c r="J29"/>
  <c r="Q29" s="1"/>
  <c r="J30"/>
  <c r="Q30" s="1"/>
  <c r="J31"/>
  <c r="Q31" s="1"/>
  <c r="J32"/>
  <c r="Q32" s="1"/>
  <c r="J33"/>
  <c r="Q33" s="1"/>
  <c r="J34"/>
  <c r="Q34" s="1"/>
  <c r="J35"/>
  <c r="Q35" s="1"/>
  <c r="J36"/>
  <c r="Q36" s="1"/>
  <c r="J38"/>
  <c r="J40"/>
  <c r="J41"/>
  <c r="Q41" s="1"/>
  <c r="J42"/>
  <c r="Q42" s="1"/>
  <c r="J44"/>
  <c r="Q44" s="1"/>
  <c r="L27"/>
  <c r="L28"/>
  <c r="L29"/>
  <c r="L30"/>
  <c r="L31"/>
  <c r="L32"/>
  <c r="L33"/>
  <c r="L34"/>
  <c r="L35"/>
  <c r="L36"/>
  <c r="L38"/>
  <c r="L24"/>
  <c r="L25"/>
  <c r="L26"/>
  <c r="R34" l="1"/>
  <c r="S34"/>
  <c r="R44"/>
  <c r="S44"/>
  <c r="R29"/>
  <c r="S29"/>
  <c r="R42"/>
  <c r="S42"/>
  <c r="R36"/>
  <c r="S36"/>
  <c r="R32"/>
  <c r="S32"/>
  <c r="R28"/>
  <c r="S28"/>
  <c r="R30"/>
  <c r="S30"/>
  <c r="R33"/>
  <c r="S33"/>
  <c r="R41"/>
  <c r="S41"/>
  <c r="R35"/>
  <c r="S35"/>
  <c r="R31"/>
  <c r="S31"/>
  <c r="R27"/>
  <c r="S27"/>
  <c r="J22"/>
  <c r="Q22" s="1"/>
  <c r="J24"/>
  <c r="Q24" s="1"/>
  <c r="J25"/>
  <c r="Q25" s="1"/>
  <c r="J26"/>
  <c r="Q26" s="1"/>
  <c r="R24" l="1"/>
  <c r="S24"/>
  <c r="R22"/>
  <c r="S22"/>
  <c r="R26"/>
  <c r="S26"/>
  <c r="R25"/>
  <c r="S25"/>
  <c r="K20" i="12" l="1"/>
  <c r="O20" s="1"/>
  <c r="J5" i="3" l="1"/>
  <c r="Q5" s="1"/>
  <c r="L6"/>
  <c r="J7"/>
  <c r="Q7" s="1"/>
  <c r="L7"/>
  <c r="J8"/>
  <c r="Q8" s="1"/>
  <c r="J9"/>
  <c r="Q9" s="1"/>
  <c r="L9"/>
  <c r="J11"/>
  <c r="Q11" s="1"/>
  <c r="J12"/>
  <c r="L14"/>
  <c r="L15"/>
  <c r="L17"/>
  <c r="L18"/>
  <c r="L19"/>
  <c r="L20"/>
  <c r="J13"/>
  <c r="Q13" s="1"/>
  <c r="J14"/>
  <c r="Q14" s="1"/>
  <c r="J15"/>
  <c r="Q15" s="1"/>
  <c r="J17"/>
  <c r="Q17" s="1"/>
  <c r="J18"/>
  <c r="Q18" s="1"/>
  <c r="J19"/>
  <c r="Q19" s="1"/>
  <c r="J20"/>
  <c r="Q20" s="1"/>
  <c r="J23"/>
  <c r="Q23" s="1"/>
  <c r="J6"/>
  <c r="Q6" s="1"/>
  <c r="L23"/>
  <c r="L22"/>
  <c r="L12"/>
  <c r="L11"/>
  <c r="L8"/>
  <c r="L13"/>
  <c r="R13" l="1"/>
  <c r="S13"/>
  <c r="R17"/>
  <c r="S17"/>
  <c r="R15"/>
  <c r="S15"/>
  <c r="R9"/>
  <c r="S9"/>
  <c r="R6"/>
  <c r="S6"/>
  <c r="R18"/>
  <c r="S18"/>
  <c r="R11"/>
  <c r="S11"/>
  <c r="R23"/>
  <c r="S23"/>
  <c r="R7"/>
  <c r="S7"/>
  <c r="R20"/>
  <c r="S20"/>
  <c r="R19"/>
  <c r="S19"/>
  <c r="R14"/>
  <c r="S14"/>
  <c r="R8"/>
  <c r="S8"/>
  <c r="Q12"/>
  <c r="P11" i="12"/>
  <c r="N14" s="1"/>
  <c r="R5" i="3"/>
  <c r="S5"/>
  <c r="O11" i="12"/>
  <c r="N13" s="1"/>
  <c r="N15" s="1"/>
  <c r="R12" i="3" l="1"/>
  <c r="S12"/>
  <c r="S53" i="13"/>
  <c r="B45" i="10" s="1"/>
  <c r="S54" i="13"/>
  <c r="B46" i="10" s="1"/>
  <c r="L53" i="13"/>
  <c r="B41" i="10" s="1"/>
  <c r="L54" i="13"/>
  <c r="B42" i="10" s="1"/>
  <c r="Z54" i="13"/>
  <c r="B50" i="10" s="1"/>
  <c r="V11" i="12"/>
  <c r="T14" s="1"/>
  <c r="N16"/>
  <c r="B25" i="10" s="1"/>
  <c r="B23"/>
  <c r="U11" i="12"/>
  <c r="B24" i="10"/>
  <c r="B22"/>
  <c r="S11" l="1"/>
  <c r="AI11"/>
  <c r="AH11"/>
  <c r="Q11"/>
  <c r="AG11"/>
  <c r="P11"/>
  <c r="AF11"/>
  <c r="O11"/>
  <c r="AE11"/>
  <c r="N11"/>
  <c r="AD11"/>
  <c r="M11"/>
  <c r="AC11"/>
  <c r="L11"/>
  <c r="AB11"/>
  <c r="K11"/>
  <c r="AA11"/>
  <c r="J11"/>
  <c r="Z11"/>
  <c r="I11"/>
  <c r="Y11"/>
  <c r="H11"/>
  <c r="G11"/>
  <c r="W11"/>
  <c r="V11"/>
  <c r="R11"/>
  <c r="X11"/>
  <c r="F11"/>
  <c r="U11"/>
  <c r="T11"/>
  <c r="AJ11"/>
  <c r="H14"/>
  <c r="V14" s="1"/>
  <c r="O14"/>
  <c r="AC14" s="1"/>
  <c r="K14"/>
  <c r="P14"/>
  <c r="F14"/>
  <c r="H13"/>
  <c r="O13"/>
  <c r="P13"/>
  <c r="F13"/>
  <c r="T16" i="12"/>
  <c r="B31" i="10" s="1"/>
  <c r="B29"/>
  <c r="T13" i="12"/>
  <c r="S47" i="3"/>
  <c r="B19" i="10" s="1"/>
  <c r="R47" i="3"/>
  <c r="R48" s="1"/>
  <c r="B18" i="10" s="1"/>
  <c r="Z53" i="13"/>
  <c r="B49" i="10" s="1"/>
  <c r="K13" s="1"/>
  <c r="C11"/>
  <c r="E11"/>
  <c r="B11"/>
  <c r="AK11" s="1"/>
  <c r="D11"/>
  <c r="P12" l="1"/>
  <c r="AJ14"/>
  <c r="Z14"/>
  <c r="AE14"/>
  <c r="U14"/>
  <c r="AC13"/>
  <c r="AC12" s="1"/>
  <c r="O12"/>
  <c r="U13"/>
  <c r="AE13"/>
  <c r="K12"/>
  <c r="Z13"/>
  <c r="F12"/>
  <c r="AJ13"/>
  <c r="V13"/>
  <c r="V12" s="1"/>
  <c r="H12"/>
  <c r="T15" i="12"/>
  <c r="B30" i="10" s="1"/>
  <c r="B28"/>
  <c r="X7"/>
  <c r="AI7"/>
  <c r="AH7"/>
  <c r="AG7"/>
  <c r="AF7"/>
  <c r="AE7"/>
  <c r="D8"/>
  <c r="AH8"/>
  <c r="AE8"/>
  <c r="AI8"/>
  <c r="AG8"/>
  <c r="AF8"/>
  <c r="Z8"/>
  <c r="AB8"/>
  <c r="O8"/>
  <c r="F8"/>
  <c r="M8"/>
  <c r="J8"/>
  <c r="L8"/>
  <c r="Q8"/>
  <c r="S8"/>
  <c r="U8"/>
  <c r="W8"/>
  <c r="AA8"/>
  <c r="AC8"/>
  <c r="AJ8"/>
  <c r="K8"/>
  <c r="N8"/>
  <c r="P8"/>
  <c r="E8"/>
  <c r="R8"/>
  <c r="G8"/>
  <c r="T8"/>
  <c r="I8"/>
  <c r="X8"/>
  <c r="H8"/>
  <c r="AD8"/>
  <c r="Y8"/>
  <c r="V8"/>
  <c r="AA7"/>
  <c r="Y7"/>
  <c r="V7"/>
  <c r="U7"/>
  <c r="G7"/>
  <c r="AJ7"/>
  <c r="D7"/>
  <c r="AC7"/>
  <c r="Z7"/>
  <c r="F7"/>
  <c r="R7"/>
  <c r="L7"/>
  <c r="M7"/>
  <c r="Q7"/>
  <c r="H7"/>
  <c r="J7"/>
  <c r="K7"/>
  <c r="W7"/>
  <c r="I7"/>
  <c r="S7"/>
  <c r="P7"/>
  <c r="T7"/>
  <c r="AD7"/>
  <c r="AB7"/>
  <c r="E7"/>
  <c r="N7"/>
  <c r="O7"/>
  <c r="Z12" l="1"/>
  <c r="AJ12"/>
  <c r="AE12"/>
  <c r="AK14"/>
  <c r="E20" i="14" s="1"/>
  <c r="E29" s="1"/>
  <c r="U12" i="10"/>
  <c r="M10"/>
  <c r="M9" s="1"/>
  <c r="R10"/>
  <c r="R9" s="1"/>
  <c r="AH10"/>
  <c r="AH9" s="1"/>
  <c r="O10"/>
  <c r="O9" s="1"/>
  <c r="AE10"/>
  <c r="AE9" s="1"/>
  <c r="L10"/>
  <c r="L9" s="1"/>
  <c r="AB10"/>
  <c r="AB9" s="1"/>
  <c r="I10"/>
  <c r="I9" s="1"/>
  <c r="AC10"/>
  <c r="AC9" s="1"/>
  <c r="K10"/>
  <c r="K9" s="1"/>
  <c r="H10"/>
  <c r="H9" s="1"/>
  <c r="Y10"/>
  <c r="Y9" s="1"/>
  <c r="F10"/>
  <c r="F9" s="1"/>
  <c r="V10"/>
  <c r="V9" s="1"/>
  <c r="C10"/>
  <c r="C9" s="1"/>
  <c r="S10"/>
  <c r="S9" s="1"/>
  <c r="AI10"/>
  <c r="AI9" s="1"/>
  <c r="P10"/>
  <c r="P9" s="1"/>
  <c r="AF10"/>
  <c r="AF9" s="1"/>
  <c r="Q10"/>
  <c r="Q9" s="1"/>
  <c r="AG10"/>
  <c r="AG9" s="1"/>
  <c r="AD10"/>
  <c r="AD9" s="1"/>
  <c r="X10"/>
  <c r="X9" s="1"/>
  <c r="J10"/>
  <c r="J9" s="1"/>
  <c r="Z10"/>
  <c r="Z9" s="1"/>
  <c r="G10"/>
  <c r="G9" s="1"/>
  <c r="W10"/>
  <c r="W9" s="1"/>
  <c r="D10"/>
  <c r="D9" s="1"/>
  <c r="T10"/>
  <c r="T9" s="1"/>
  <c r="AJ10"/>
  <c r="AJ9" s="1"/>
  <c r="U10"/>
  <c r="U9" s="1"/>
  <c r="B10"/>
  <c r="B9" s="1"/>
  <c r="B15" s="1"/>
  <c r="N10"/>
  <c r="N9" s="1"/>
  <c r="AA10"/>
  <c r="AA9" s="1"/>
  <c r="E10"/>
  <c r="E9" s="1"/>
  <c r="AJ6"/>
  <c r="AA6"/>
  <c r="AH6"/>
  <c r="AE6"/>
  <c r="AI6"/>
  <c r="AF6"/>
  <c r="AK13"/>
  <c r="D20" i="14" s="1"/>
  <c r="D29" s="1"/>
  <c r="AG6" i="10"/>
  <c r="P6"/>
  <c r="E6"/>
  <c r="Q6"/>
  <c r="D6"/>
  <c r="X6"/>
  <c r="K6"/>
  <c r="W6"/>
  <c r="L6"/>
  <c r="T6"/>
  <c r="E19" i="14"/>
  <c r="E28" s="1"/>
  <c r="H6" i="10"/>
  <c r="F6"/>
  <c r="AK8"/>
  <c r="R6"/>
  <c r="N6"/>
  <c r="Z6"/>
  <c r="J6"/>
  <c r="O6"/>
  <c r="M6"/>
  <c r="M15" s="1"/>
  <c r="S6"/>
  <c r="AD6"/>
  <c r="V6"/>
  <c r="I6"/>
  <c r="G6"/>
  <c r="AB6"/>
  <c r="Y6"/>
  <c r="U6"/>
  <c r="AC6"/>
  <c r="AK7"/>
  <c r="D18" i="14" s="1"/>
  <c r="D27" s="1"/>
  <c r="T15" i="10" l="1"/>
  <c r="N15"/>
  <c r="AK12"/>
  <c r="AK18" s="1"/>
  <c r="K15"/>
  <c r="D15"/>
  <c r="W15"/>
  <c r="AB15"/>
  <c r="J15"/>
  <c r="V15"/>
  <c r="R15"/>
  <c r="AA15"/>
  <c r="AD15"/>
  <c r="AK10"/>
  <c r="L15"/>
  <c r="P15"/>
  <c r="AI15"/>
  <c r="AJ15"/>
  <c r="AC15"/>
  <c r="G15"/>
  <c r="Z15"/>
  <c r="F15"/>
  <c r="AE15"/>
  <c r="AG15"/>
  <c r="H15"/>
  <c r="E15"/>
  <c r="AH15"/>
  <c r="S15"/>
  <c r="Q15"/>
  <c r="U15"/>
  <c r="I15"/>
  <c r="Y15"/>
  <c r="O15"/>
  <c r="X15"/>
  <c r="AF15"/>
  <c r="AK6"/>
  <c r="C15"/>
  <c r="D19" i="14"/>
  <c r="D28" s="1"/>
  <c r="C20"/>
  <c r="C29" s="1"/>
  <c r="F20"/>
  <c r="F29" s="1"/>
  <c r="E18"/>
  <c r="AK9" i="10"/>
  <c r="C18" i="14"/>
  <c r="C27" s="1"/>
  <c r="AK15" i="10" l="1"/>
  <c r="D21" i="14"/>
  <c r="D30" s="1"/>
  <c r="F19"/>
  <c r="F28" s="1"/>
  <c r="C19"/>
  <c r="C28" s="1"/>
  <c r="C30" s="1"/>
  <c r="F18"/>
  <c r="F27" s="1"/>
  <c r="E27"/>
  <c r="E21"/>
  <c r="C21" l="1"/>
  <c r="F21"/>
  <c r="E22" s="1"/>
  <c r="E30"/>
  <c r="F30" s="1"/>
  <c r="F31" s="1"/>
  <c r="F22" l="1"/>
  <c r="D22"/>
  <c r="D31"/>
  <c r="E31"/>
</calcChain>
</file>

<file path=xl/sharedStrings.xml><?xml version="1.0" encoding="utf-8"?>
<sst xmlns="http://schemas.openxmlformats.org/spreadsheetml/2006/main" count="479" uniqueCount="198">
  <si>
    <t>Total_Cost</t>
  </si>
  <si>
    <t>Sum</t>
    <phoneticPr fontId="7" type="noConversion"/>
  </si>
  <si>
    <t>Material Cost</t>
    <phoneticPr fontId="7" type="noConversion"/>
  </si>
  <si>
    <t>Labor Cost</t>
    <phoneticPr fontId="7" type="noConversion"/>
  </si>
  <si>
    <t>Labor Cost</t>
    <phoneticPr fontId="7" type="noConversion"/>
  </si>
  <si>
    <t>Life Cycle:</t>
    <phoneticPr fontId="7" type="noConversion"/>
  </si>
  <si>
    <t>years</t>
    <phoneticPr fontId="7" type="noConversion"/>
  </si>
  <si>
    <t>Train-set Consist:</t>
    <phoneticPr fontId="7" type="noConversion"/>
  </si>
  <si>
    <t>cars/train-set</t>
    <phoneticPr fontId="7" type="noConversion"/>
  </si>
  <si>
    <t>Annual Mileage:</t>
    <phoneticPr fontId="7" type="noConversion"/>
  </si>
  <si>
    <t>km</t>
    <phoneticPr fontId="7" type="noConversion"/>
  </si>
  <si>
    <t>Operating Time</t>
    <phoneticPr fontId="7" type="noConversion"/>
  </si>
  <si>
    <t>hours/year</t>
    <phoneticPr fontId="7" type="noConversion"/>
  </si>
  <si>
    <t>Labor Rate:</t>
    <phoneticPr fontId="7" type="noConversion"/>
  </si>
  <si>
    <t>Currency:</t>
    <phoneticPr fontId="7" type="noConversion"/>
  </si>
  <si>
    <t>Man-Hour</t>
    <phoneticPr fontId="7" type="noConversion"/>
  </si>
  <si>
    <t>Corrective Maintenance</t>
    <phoneticPr fontId="7" type="noConversion"/>
  </si>
  <si>
    <t>Preventive Maintenance</t>
    <phoneticPr fontId="7" type="noConversion"/>
  </si>
  <si>
    <t>Total</t>
    <phoneticPr fontId="7" type="noConversion"/>
  </si>
  <si>
    <t>Percentage</t>
    <phoneticPr fontId="7" type="noConversion"/>
  </si>
  <si>
    <t>Reference 
ID</t>
  </si>
  <si>
    <t>Item Description</t>
  </si>
  <si>
    <t>Q'ty in
each Car</t>
  </si>
  <si>
    <t>Q'ty
in
Train</t>
  </si>
  <si>
    <t>Description</t>
  </si>
  <si>
    <t>MTTR</t>
  </si>
  <si>
    <t>No. of Men</t>
  </si>
  <si>
    <t>Material cost</t>
  </si>
  <si>
    <t>Manhour per train per task</t>
  </si>
  <si>
    <t>Material Cost per train per task</t>
  </si>
  <si>
    <t>hours</t>
  </si>
  <si>
    <t>Overhaul &amp; others</t>
  </si>
  <si>
    <t>Overhaul Maintenance &amp; Others</t>
  </si>
  <si>
    <t>M</t>
  </si>
  <si>
    <t>Item Failure Rate</t>
  </si>
  <si>
    <t>MTBF</t>
  </si>
  <si>
    <t>No. of Failure per train per year</t>
  </si>
  <si>
    <t>Manhour per train per year</t>
  </si>
  <si>
    <t>Material Cost per train per year</t>
  </si>
  <si>
    <t>failures/ hours</t>
  </si>
  <si>
    <t>hours/failure</t>
  </si>
  <si>
    <t>(Y/N)</t>
  </si>
  <si>
    <t>A service check</t>
  </si>
  <si>
    <t>B1 service check</t>
  </si>
  <si>
    <t>Labor cost per task per train</t>
  </si>
  <si>
    <t>Material cost per task per train</t>
  </si>
  <si>
    <t>Labor cost per year per train</t>
  </si>
  <si>
    <t>Excluding B service check</t>
  </si>
  <si>
    <t>Material cost per year per train</t>
  </si>
  <si>
    <t>Task No Calculation</t>
  </si>
  <si>
    <t xml:space="preserve">days </t>
  </si>
  <si>
    <t>times per year</t>
  </si>
  <si>
    <t>B4 service check</t>
  </si>
  <si>
    <t>B8 service check</t>
  </si>
  <si>
    <t xml:space="preserve">Every 10 years </t>
  </si>
  <si>
    <t xml:space="preserve">Average figure per year per one train-set
</t>
    <phoneticPr fontId="8"/>
  </si>
  <si>
    <t>Currency: Rupee</t>
    <phoneticPr fontId="8"/>
  </si>
  <si>
    <t>Life Cycle Cost Model Elements</t>
    <phoneticPr fontId="7" type="noConversion"/>
  </si>
  <si>
    <t>Labor Cost</t>
    <phoneticPr fontId="7" type="noConversion"/>
  </si>
  <si>
    <t>Material Cost</t>
    <phoneticPr fontId="7" type="noConversion"/>
  </si>
  <si>
    <t>Total Cost</t>
    <phoneticPr fontId="8"/>
  </si>
  <si>
    <t>Corrective Maintenance</t>
    <phoneticPr fontId="7" type="noConversion"/>
  </si>
  <si>
    <t>A service Check (15 days)</t>
    <phoneticPr fontId="7" type="noConversion"/>
  </si>
  <si>
    <t>INR</t>
  </si>
  <si>
    <t>DM</t>
  </si>
  <si>
    <t>T</t>
  </si>
  <si>
    <t>Currency: USD</t>
  </si>
  <si>
    <t>SL NO</t>
  </si>
  <si>
    <t>Labour Cost Per Year Per Train</t>
  </si>
  <si>
    <t>Reference ID</t>
  </si>
  <si>
    <t>Repairable</t>
  </si>
  <si>
    <t>Currency: Rupee</t>
  </si>
  <si>
    <t>/ 1 time (INR)</t>
  </si>
  <si>
    <t>Actual Task No</t>
  </si>
  <si>
    <t>2 times per month</t>
  </si>
  <si>
    <t>2 times per 3months</t>
  </si>
  <si>
    <t>Material cost per item / 1 time</t>
  </si>
  <si>
    <t>/ 1 time</t>
  </si>
  <si>
    <t>EUR</t>
  </si>
  <si>
    <t>Rupee</t>
    <phoneticPr fontId="5"/>
  </si>
  <si>
    <t>JPY</t>
  </si>
  <si>
    <t>USD</t>
  </si>
  <si>
    <t>HVAC</t>
  </si>
  <si>
    <t>Condensor Coil</t>
  </si>
  <si>
    <t>Compressor</t>
  </si>
  <si>
    <t>Evaporator Coil</t>
  </si>
  <si>
    <t>TX Valve</t>
  </si>
  <si>
    <t>Sight glass</t>
  </si>
  <si>
    <t>HP Switch</t>
  </si>
  <si>
    <t>LP Switch</t>
  </si>
  <si>
    <t>Solenoid Valve Coil</t>
  </si>
  <si>
    <t>Hand shut-off valves</t>
  </si>
  <si>
    <t>Filter Drier</t>
  </si>
  <si>
    <t>Heater Bank</t>
  </si>
  <si>
    <t>Bimetal thermostat</t>
  </si>
  <si>
    <t>FAT probe</t>
  </si>
  <si>
    <t>RAT probe</t>
  </si>
  <si>
    <t>SAT probe</t>
  </si>
  <si>
    <t>Power Connector  P1</t>
  </si>
  <si>
    <t>Control Connector P2</t>
  </si>
  <si>
    <t>PLC</t>
  </si>
  <si>
    <t>DC-DC Converter</t>
  </si>
  <si>
    <t xml:space="preserve">HP tranducer </t>
  </si>
  <si>
    <t xml:space="preserve">LP Transducer </t>
  </si>
  <si>
    <t>Liquid line solenoid valve</t>
  </si>
  <si>
    <t>Thermal fuse</t>
  </si>
  <si>
    <t>Emergency Inverter</t>
  </si>
  <si>
    <t>Emergency Transformer</t>
  </si>
  <si>
    <t>Circuit breakers (all type)</t>
  </si>
  <si>
    <t xml:space="preserve">Rotary switch </t>
  </si>
  <si>
    <t>N/A</t>
  </si>
  <si>
    <t>-</t>
  </si>
  <si>
    <t>Y</t>
  </si>
  <si>
    <t>N</t>
  </si>
  <si>
    <t>Humidity Sensor</t>
  </si>
  <si>
    <t>Condenser fan</t>
  </si>
  <si>
    <t>Condenser fan motor</t>
  </si>
  <si>
    <t>Supply fan impeller</t>
  </si>
  <si>
    <t>Supply fan motor</t>
  </si>
  <si>
    <t>Inverter Contactor</t>
  </si>
  <si>
    <t>Supply Fan, Condensor Fan1&amp;2 &amp; Heater contactor</t>
  </si>
  <si>
    <t>Compressor1&amp;2 contactor</t>
  </si>
  <si>
    <t>Control circuit breaker</t>
  </si>
  <si>
    <t>Relay 24V DC</t>
  </si>
  <si>
    <t>Relay 110V DC</t>
  </si>
  <si>
    <t>Bypass line solenoid valve</t>
  </si>
  <si>
    <t>Filter Cleaning(Fresh air)</t>
  </si>
  <si>
    <t>Filter Cleaning(Mixed air)</t>
  </si>
  <si>
    <t>Cleaning airfilter.</t>
  </si>
  <si>
    <t>Examine all sub components, air pressure cleaning of components and Electrical connections check</t>
  </si>
  <si>
    <t>B - Service check(180 Days)</t>
  </si>
  <si>
    <t>A Service check (15 days)</t>
  </si>
  <si>
    <t>2 times per year</t>
  </si>
  <si>
    <t>1 time per year</t>
  </si>
  <si>
    <t>Examine cleaning &amp; inspection of mention components and Electrical connections check</t>
  </si>
  <si>
    <t>B - Service check(360 Days)</t>
  </si>
  <si>
    <t>B service Check (180 days)</t>
  </si>
  <si>
    <t>B service Check (365 days)</t>
  </si>
  <si>
    <t>Recurring Costs (Rupee by year)</t>
  </si>
  <si>
    <t>ANNUAL LCC for SUB SYSTEM - HVAC SYSTEM</t>
  </si>
  <si>
    <t>HVAC System</t>
  </si>
  <si>
    <t>Corrective Maintenance Cost Details for HVAC System</t>
  </si>
  <si>
    <t>Preventive Maintenance Cost Details for HVAC System</t>
  </si>
  <si>
    <t>Overhaul Cost Details for HVAC System</t>
  </si>
  <si>
    <t>HVAC Inspection &amp; Cleaning (Evaporator  &amp; Condenser Coil  , Emergency inverter, transformer, FAT RAT SAT &amp; Humisity sensor)</t>
  </si>
  <si>
    <t xml:space="preserve">HVAC Inspection &amp; Cleaning (Supply fan &amp; condenser fan motor, Compressor, Pressure Transducers, Heater bank, Contactors &amp; circuit breakers, PLC , Fresh air &amp; return air damper, Doors sealing gaskets, Thermal insulation , Sight glass) </t>
  </si>
  <si>
    <t>General Overhaul (5 years )</t>
  </si>
  <si>
    <t>Others  ( Every 7 years )</t>
  </si>
  <si>
    <t>Others  ( Every 10 Years )</t>
  </si>
  <si>
    <t>Others  ( Every 14 Years )</t>
  </si>
  <si>
    <t>C1 service check (5 Years)</t>
  </si>
  <si>
    <t xml:space="preserve">Every 7 years </t>
  </si>
  <si>
    <t xml:space="preserve">Every 14 years </t>
  </si>
  <si>
    <t xml:space="preserve">Evaporator coil replacement </t>
  </si>
  <si>
    <t xml:space="preserve">TX Valve replacement </t>
  </si>
  <si>
    <t xml:space="preserve">Filter drier  replacement </t>
  </si>
  <si>
    <t xml:space="preserve">Condensor coil replacement </t>
  </si>
  <si>
    <t xml:space="preserve">Replacement of Motor bearing </t>
  </si>
  <si>
    <t xml:space="preserve">Hunidity Sensor replacement </t>
  </si>
  <si>
    <t>FA Damper Actuator</t>
  </si>
  <si>
    <t xml:space="preserve">RA Damper Actuator </t>
  </si>
  <si>
    <t xml:space="preserve">HP Switch replacement </t>
  </si>
  <si>
    <t xml:space="preserve">LP Switch replacement </t>
  </si>
  <si>
    <t xml:space="preserve">Compressor contactor replacement </t>
  </si>
  <si>
    <t xml:space="preserve">Contactor Replacement </t>
  </si>
  <si>
    <t xml:space="preserve">Invertor replacement </t>
  </si>
  <si>
    <t xml:space="preserve">Transformer replacement </t>
  </si>
  <si>
    <t xml:space="preserve">PLC replacement </t>
  </si>
  <si>
    <t xml:space="preserve">Mixed Air Filter </t>
  </si>
  <si>
    <t xml:space="preserve">Fresh Air filter </t>
  </si>
  <si>
    <t xml:space="preserve">Filter replacement </t>
  </si>
  <si>
    <t xml:space="preserve">Compressor Replacement </t>
  </si>
  <si>
    <t xml:space="preserve">Liquid line solenoid valve replacement </t>
  </si>
  <si>
    <t xml:space="preserve">Bypass line solenoid valve replacement </t>
  </si>
  <si>
    <t xml:space="preserve"> solenoid valve coil replacement </t>
  </si>
  <si>
    <t xml:space="preserve">HP transducer Replacement </t>
  </si>
  <si>
    <t xml:space="preserve">LP transducer Replacement </t>
  </si>
  <si>
    <t xml:space="preserve">Replacement Of OHP </t>
  </si>
  <si>
    <t xml:space="preserve">Replacement Of Bimetal thermostate </t>
  </si>
  <si>
    <t xml:space="preserve">Replacement of circuit breaker </t>
  </si>
  <si>
    <t xml:space="preserve">Temprature probe replacement </t>
  </si>
  <si>
    <t xml:space="preserve">Sight glass replacement </t>
  </si>
  <si>
    <t xml:space="preserve">Replacement of Motor </t>
  </si>
  <si>
    <t xml:space="preserve">Replacement of Impeller </t>
  </si>
  <si>
    <t xml:space="preserve">Replacement of Hand shutoff valve </t>
  </si>
  <si>
    <t xml:space="preserve">Replacement of P1 connector </t>
  </si>
  <si>
    <t xml:space="preserve">Replacement of P2 connector </t>
  </si>
  <si>
    <t xml:space="preserve">Replacement of rotary switch </t>
  </si>
  <si>
    <t xml:space="preserve">Replacement of relay </t>
  </si>
  <si>
    <t xml:space="preserve">Replacement of DC-DC Convertor </t>
  </si>
  <si>
    <t>Car Overhaul (5years)</t>
  </si>
  <si>
    <t>Car Overhaul ( 7 years)</t>
  </si>
  <si>
    <t>Car Overhaul ( 10years)</t>
  </si>
  <si>
    <t>Car Overhaul ( 14 years)</t>
  </si>
  <si>
    <t xml:space="preserve">Overhaul Maintenance </t>
  </si>
  <si>
    <t xml:space="preserve">Damper actuator replacement </t>
  </si>
  <si>
    <t>Note -  THE MATERIAL COST MENTIONED IN THE LCC IS AS PER PRESENT RATES &amp; THERE WILL BE 4% ESCALATION YEAR ON YEAR BASIS</t>
  </si>
  <si>
    <t>Heater bank replacement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</si>
</sst>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0.00_ "/>
    <numFmt numFmtId="169" formatCode="#,##0.0;[Red]\-#,##0.0"/>
    <numFmt numFmtId="170" formatCode="#,##0.00_ "/>
    <numFmt numFmtId="171" formatCode="#,##0.0"/>
    <numFmt numFmtId="172" formatCode="#,##0.0_ "/>
    <numFmt numFmtId="173" formatCode="#,##0.00_ ;[Red]\-#,##0.00\ "/>
    <numFmt numFmtId="174" formatCode="_-* #,##0.00\ &quot;€&quot;_-;\-* #,##0.00\ &quot;€&quot;_-;_-* &quot;-&quot;??\ &quot;€&quot;_-;_-@_-"/>
    <numFmt numFmtId="175" formatCode="_-* #,##0.00\ _F_-;\-* #,##0.00\ _F_-;_-* &quot;-&quot;??\ _F_-;_-@_-"/>
  </numFmts>
  <fonts count="52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ＭＳ Ｐゴシック"/>
      <family val="2"/>
      <charset val="128"/>
    </font>
    <font>
      <sz val="12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sz val="8"/>
      <name val="돋움"/>
      <family val="3"/>
      <charset val="129"/>
    </font>
    <font>
      <sz val="6"/>
      <name val="ＭＳ Ｐゴシック"/>
      <family val="2"/>
      <charset val="128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9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돋움"/>
      <family val="3"/>
      <charset val="129"/>
    </font>
    <font>
      <sz val="20"/>
      <color theme="3"/>
      <name val="Arial"/>
      <family val="2"/>
    </font>
    <font>
      <sz val="10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4"/>
      <color indexed="12"/>
      <name val="Arial"/>
      <family val="2"/>
    </font>
    <font>
      <sz val="12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</font>
    <font>
      <b/>
      <sz val="8"/>
      <name val="Arial"/>
      <family val="2"/>
    </font>
    <font>
      <b/>
      <sz val="20"/>
      <color theme="3"/>
      <name val="Arial"/>
      <family val="2"/>
    </font>
    <font>
      <sz val="10"/>
      <color rgb="FFFF0000"/>
      <name val="Arial"/>
      <family val="2"/>
    </font>
    <font>
      <b/>
      <sz val="14"/>
      <color theme="3" tint="-0.24997711111789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8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0" fontId="30" fillId="0" borderId="0"/>
    <xf numFmtId="175" fontId="1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5" fillId="6" borderId="28" applyNumberFormat="0" applyAlignment="0" applyProtection="0"/>
    <xf numFmtId="0" fontId="36" fillId="0" borderId="29" applyNumberFormat="0" applyFill="0" applyAlignment="0" applyProtection="0"/>
    <xf numFmtId="0" fontId="1" fillId="22" borderId="26" applyNumberFormat="0" applyFont="0" applyAlignment="0" applyProtection="0"/>
    <xf numFmtId="0" fontId="38" fillId="12" borderId="28" applyNumberFormat="0" applyAlignment="0" applyProtection="0"/>
    <xf numFmtId="0" fontId="34" fillId="8" borderId="0" applyNumberFormat="0" applyBorder="0" applyAlignment="0" applyProtection="0"/>
    <xf numFmtId="0" fontId="44" fillId="23" borderId="0" applyNumberFormat="0" applyBorder="0" applyAlignment="0" applyProtection="0"/>
    <xf numFmtId="0" fontId="40" fillId="9" borderId="0" applyNumberFormat="0" applyBorder="0" applyAlignment="0" applyProtection="0"/>
    <xf numFmtId="0" fontId="45" fillId="6" borderId="33" applyNumberFormat="0" applyAlignment="0" applyProtection="0"/>
    <xf numFmtId="0" fontId="3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2" fillId="0" borderId="31" applyNumberFormat="0" applyFill="0" applyAlignment="0" applyProtection="0"/>
    <xf numFmtId="0" fontId="43" fillId="0" borderId="32" applyNumberFormat="0" applyFill="0" applyAlignment="0" applyProtection="0"/>
    <xf numFmtId="0" fontId="43" fillId="0" borderId="0" applyNumberFormat="0" applyFill="0" applyBorder="0" applyAlignment="0" applyProtection="0"/>
    <xf numFmtId="0" fontId="37" fillId="21" borderId="3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47" fillId="0" borderId="0"/>
    <xf numFmtId="17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10" applyFont="1" applyAlignment="1">
      <alignment horizontal="right"/>
    </xf>
    <xf numFmtId="0" fontId="1" fillId="0" borderId="0" xfId="10" applyFont="1"/>
    <xf numFmtId="0" fontId="6" fillId="0" borderId="1" xfId="10" applyFont="1" applyBorder="1" applyAlignment="1">
      <alignment horizontal="center" vertical="top"/>
    </xf>
    <xf numFmtId="0" fontId="6" fillId="0" borderId="1" xfId="10" applyFont="1" applyBorder="1" applyAlignment="1">
      <alignment vertical="top"/>
    </xf>
    <xf numFmtId="38" fontId="1" fillId="0" borderId="1" xfId="3" applyFont="1" applyBorder="1" applyAlignment="1">
      <alignment vertical="top"/>
    </xf>
    <xf numFmtId="0" fontId="1" fillId="0" borderId="0" xfId="10" quotePrefix="1" applyFont="1"/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5" fillId="0" borderId="0" xfId="1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171" fontId="14" fillId="2" borderId="2" xfId="11" quotePrefix="1" applyNumberFormat="1" applyFont="1" applyFill="1" applyBorder="1" applyAlignment="1">
      <alignment horizontal="center" vertical="center"/>
    </xf>
    <xf numFmtId="0" fontId="5" fillId="0" borderId="0" xfId="11"/>
    <xf numFmtId="9" fontId="1" fillId="0" borderId="1" xfId="1" applyFont="1" applyBorder="1"/>
    <xf numFmtId="0" fontId="6" fillId="0" borderId="1" xfId="10" applyFont="1" applyBorder="1" applyAlignment="1">
      <alignment horizontal="center" vertical="top" wrapText="1"/>
    </xf>
    <xf numFmtId="166" fontId="1" fillId="0" borderId="1" xfId="4" applyFont="1" applyBorder="1"/>
    <xf numFmtId="169" fontId="1" fillId="0" borderId="1" xfId="3" applyNumberFormat="1" applyFont="1" applyBorder="1" applyAlignment="1">
      <alignment vertical="top"/>
    </xf>
    <xf numFmtId="3" fontId="16" fillId="2" borderId="2" xfId="11" applyNumberFormat="1" applyFont="1" applyFill="1" applyBorder="1" applyAlignment="1">
      <alignment horizontal="center" vertical="center"/>
    </xf>
    <xf numFmtId="170" fontId="16" fillId="2" borderId="2" xfId="11" applyNumberFormat="1" applyFont="1" applyFill="1" applyBorder="1" applyAlignment="1">
      <alignment horizontal="center" vertical="center"/>
    </xf>
    <xf numFmtId="172" fontId="16" fillId="2" borderId="2" xfId="11" applyNumberFormat="1" applyFont="1" applyFill="1" applyBorder="1" applyAlignment="1">
      <alignment horizontal="center" vertical="center"/>
    </xf>
    <xf numFmtId="3" fontId="14" fillId="2" borderId="2" xfId="11" applyNumberFormat="1" applyFont="1" applyFill="1" applyBorder="1" applyAlignment="1">
      <alignment horizontal="center" vertical="center"/>
    </xf>
    <xf numFmtId="3" fontId="14" fillId="2" borderId="2" xfId="11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center" vertical="center"/>
    </xf>
    <xf numFmtId="172" fontId="18" fillId="2" borderId="2" xfId="1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167" fontId="0" fillId="0" borderId="0" xfId="0" applyNumberFormat="1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right"/>
    </xf>
    <xf numFmtId="9" fontId="1" fillId="0" borderId="0" xfId="10" applyNumberFormat="1" applyFont="1" applyAlignment="1">
      <alignment horizontal="center"/>
    </xf>
    <xf numFmtId="0" fontId="1" fillId="0" borderId="0" xfId="10" applyFont="1" applyAlignment="1">
      <alignment vertical="center"/>
    </xf>
    <xf numFmtId="0" fontId="19" fillId="0" borderId="0" xfId="10" applyFont="1" applyAlignment="1">
      <alignment horizontal="center"/>
    </xf>
    <xf numFmtId="3" fontId="16" fillId="2" borderId="4" xfId="11" applyNumberFormat="1" applyFont="1" applyFill="1" applyBorder="1" applyAlignment="1">
      <alignment horizontal="center" vertical="center"/>
    </xf>
    <xf numFmtId="3" fontId="18" fillId="2" borderId="4" xfId="1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20" fillId="0" borderId="0" xfId="12" applyFont="1"/>
    <xf numFmtId="0" fontId="5" fillId="0" borderId="0" xfId="12" applyFont="1"/>
    <xf numFmtId="167" fontId="21" fillId="0" borderId="0" xfId="12" applyNumberFormat="1" applyFont="1"/>
    <xf numFmtId="0" fontId="21" fillId="0" borderId="0" xfId="12" applyFont="1"/>
    <xf numFmtId="167" fontId="5" fillId="0" borderId="0" xfId="12" applyNumberFormat="1" applyFont="1"/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Fill="1"/>
    <xf numFmtId="0" fontId="20" fillId="0" borderId="0" xfId="0" applyFont="1" applyFill="1" applyBorder="1"/>
    <xf numFmtId="0" fontId="0" fillId="0" borderId="0" xfId="0" applyFill="1"/>
    <xf numFmtId="0" fontId="22" fillId="0" borderId="0" xfId="0" applyFont="1" applyFill="1"/>
    <xf numFmtId="0" fontId="20" fillId="0" borderId="0" xfId="0" applyFont="1" applyFill="1"/>
    <xf numFmtId="167" fontId="20" fillId="0" borderId="0" xfId="12" applyNumberFormat="1" applyFont="1"/>
    <xf numFmtId="0" fontId="1" fillId="0" borderId="1" xfId="10" applyFont="1" applyBorder="1"/>
    <xf numFmtId="164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169" fontId="1" fillId="3" borderId="1" xfId="3" applyNumberFormat="1" applyFont="1" applyFill="1" applyBorder="1" applyAlignment="1">
      <alignment vertical="top"/>
    </xf>
    <xf numFmtId="38" fontId="1" fillId="3" borderId="1" xfId="3" applyFont="1" applyFill="1" applyBorder="1" applyAlignment="1">
      <alignment vertical="top"/>
    </xf>
    <xf numFmtId="173" fontId="1" fillId="3" borderId="1" xfId="3" applyNumberFormat="1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center" wrapText="1"/>
    </xf>
    <xf numFmtId="4" fontId="10" fillId="3" borderId="4" xfId="2" applyNumberFormat="1" applyFont="1" applyFill="1" applyBorder="1" applyAlignment="1">
      <alignment horizontal="right" vertical="center"/>
    </xf>
    <xf numFmtId="3" fontId="10" fillId="3" borderId="1" xfId="2" applyNumberFormat="1" applyFont="1" applyFill="1" applyBorder="1" applyAlignment="1">
      <alignment horizontal="right" vertical="center"/>
    </xf>
    <xf numFmtId="0" fontId="0" fillId="4" borderId="1" xfId="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10" applyFont="1" applyFill="1" applyAlignment="1">
      <alignment horizontal="left"/>
    </xf>
    <xf numFmtId="0" fontId="0" fillId="0" borderId="0" xfId="0" applyFont="1" applyFill="1" applyBorder="1" applyAlignment="1">
      <alignment horizontal="right" vertical="center"/>
    </xf>
    <xf numFmtId="0" fontId="0" fillId="0" borderId="0" xfId="10" applyFont="1" applyFill="1"/>
    <xf numFmtId="0" fontId="0" fillId="0" borderId="0" xfId="10" applyFont="1" applyFill="1" applyBorder="1"/>
    <xf numFmtId="11" fontId="0" fillId="0" borderId="1" xfId="0" applyNumberFormat="1" applyFont="1" applyFill="1" applyBorder="1" applyAlignment="1">
      <alignment horizontal="center" vertical="top"/>
    </xf>
    <xf numFmtId="11" fontId="0" fillId="0" borderId="1" xfId="0" applyNumberFormat="1" applyFill="1" applyBorder="1" applyAlignment="1">
      <alignment horizontal="center" vertical="top"/>
    </xf>
    <xf numFmtId="0" fontId="0" fillId="0" borderId="1" xfId="0" applyFont="1" applyFill="1" applyBorder="1" applyAlignment="1">
      <alignment vertical="top"/>
    </xf>
    <xf numFmtId="170" fontId="0" fillId="0" borderId="1" xfId="2" applyNumberFormat="1" applyFont="1" applyFill="1" applyBorder="1" applyAlignment="1">
      <alignment horizontal="center" vertical="top" wrapText="1"/>
    </xf>
    <xf numFmtId="11" fontId="0" fillId="0" borderId="1" xfId="0" applyNumberFormat="1" applyFont="1" applyFill="1" applyBorder="1" applyAlignment="1">
      <alignment vertical="top"/>
    </xf>
    <xf numFmtId="11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/>
    <xf numFmtId="164" fontId="0" fillId="0" borderId="0" xfId="2" applyFont="1" applyFill="1" applyBorder="1" applyAlignment="1">
      <alignment horizontal="center"/>
    </xf>
    <xf numFmtId="0" fontId="0" fillId="0" borderId="0" xfId="10" applyFont="1" applyFill="1" applyBorder="1" applyAlignment="1">
      <alignment horizontal="left"/>
    </xf>
    <xf numFmtId="3" fontId="0" fillId="4" borderId="1" xfId="9" applyNumberFormat="1" applyFont="1" applyFill="1" applyBorder="1" applyAlignment="1">
      <alignment horizontal="center" vertical="center" wrapText="1"/>
    </xf>
    <xf numFmtId="0" fontId="25" fillId="0" borderId="1" xfId="10" applyFont="1" applyFill="1" applyBorder="1" applyAlignment="1">
      <alignment horizontal="left"/>
    </xf>
    <xf numFmtId="0" fontId="26" fillId="0" borderId="0" xfId="0" applyFont="1" applyFill="1" applyAlignment="1">
      <alignment horizontal="center" vertical="top" wrapText="1"/>
    </xf>
    <xf numFmtId="0" fontId="26" fillId="0" borderId="1" xfId="10" applyFont="1" applyFill="1" applyBorder="1" applyAlignment="1">
      <alignment horizontal="left"/>
    </xf>
    <xf numFmtId="164" fontId="26" fillId="0" borderId="1" xfId="2" applyFont="1" applyFill="1" applyBorder="1" applyAlignment="1">
      <alignment horizontal="center"/>
    </xf>
    <xf numFmtId="0" fontId="26" fillId="0" borderId="1" xfId="10" applyFont="1" applyFill="1" applyBorder="1"/>
    <xf numFmtId="0" fontId="11" fillId="0" borderId="0" xfId="0" applyFont="1" applyFill="1" applyAlignment="1">
      <alignment horizontal="center" vertical="top" wrapText="1"/>
    </xf>
    <xf numFmtId="0" fontId="11" fillId="0" borderId="1" xfId="10" applyFont="1" applyFill="1" applyBorder="1"/>
    <xf numFmtId="164" fontId="11" fillId="0" borderId="1" xfId="2" applyFont="1" applyFill="1" applyBorder="1" applyAlignment="1">
      <alignment horizontal="center"/>
    </xf>
    <xf numFmtId="0" fontId="11" fillId="0" borderId="0" xfId="0" applyFont="1" applyFill="1"/>
    <xf numFmtId="0" fontId="27" fillId="0" borderId="0" xfId="10" applyFont="1" applyAlignment="1">
      <alignment horizontal="center"/>
    </xf>
    <xf numFmtId="0" fontId="0" fillId="0" borderId="19" xfId="0" applyFont="1" applyFill="1" applyBorder="1" applyAlignment="1">
      <alignment vertical="top" wrapText="1"/>
    </xf>
    <xf numFmtId="0" fontId="0" fillId="0" borderId="17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11" fillId="0" borderId="0" xfId="10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11" fillId="0" borderId="0" xfId="10" applyFont="1" applyFill="1"/>
    <xf numFmtId="0" fontId="11" fillId="0" borderId="0" xfId="0" applyFont="1" applyFill="1" applyAlignment="1">
      <alignment vertical="top" wrapText="1"/>
    </xf>
    <xf numFmtId="167" fontId="11" fillId="0" borderId="1" xfId="10" applyNumberFormat="1" applyFont="1" applyFill="1" applyBorder="1" applyAlignment="1"/>
    <xf numFmtId="167" fontId="11" fillId="0" borderId="1" xfId="1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/>
    <xf numFmtId="0" fontId="25" fillId="0" borderId="5" xfId="10" applyFont="1" applyFill="1" applyBorder="1" applyAlignment="1">
      <alignment horizontal="left"/>
    </xf>
    <xf numFmtId="164" fontId="26" fillId="0" borderId="0" xfId="2" applyFont="1" applyFill="1" applyBorder="1" applyAlignment="1">
      <alignment horizontal="center"/>
    </xf>
    <xf numFmtId="0" fontId="26" fillId="0" borderId="0" xfId="10" applyFont="1" applyFill="1"/>
    <xf numFmtId="164" fontId="26" fillId="0" borderId="19" xfId="2" applyFont="1" applyFill="1" applyBorder="1" applyAlignment="1">
      <alignment horizontal="center"/>
    </xf>
    <xf numFmtId="0" fontId="26" fillId="0" borderId="1" xfId="0" applyFont="1" applyFill="1" applyBorder="1"/>
    <xf numFmtId="3" fontId="26" fillId="0" borderId="19" xfId="10" applyNumberFormat="1" applyFont="1" applyFill="1" applyBorder="1"/>
    <xf numFmtId="3" fontId="26" fillId="0" borderId="1" xfId="10" applyNumberFormat="1" applyFont="1" applyFill="1" applyBorder="1"/>
    <xf numFmtId="0" fontId="28" fillId="0" borderId="0" xfId="10" applyFont="1"/>
    <xf numFmtId="0" fontId="29" fillId="0" borderId="0" xfId="10" applyFont="1"/>
    <xf numFmtId="0" fontId="0" fillId="0" borderId="1" xfId="10" applyFont="1" applyBorder="1"/>
    <xf numFmtId="2" fontId="0" fillId="0" borderId="1" xfId="10" applyNumberFormat="1" applyFont="1" applyBorder="1" applyAlignment="1">
      <alignment horizontal="right"/>
    </xf>
    <xf numFmtId="0" fontId="1" fillId="0" borderId="1" xfId="10" applyFont="1" applyBorder="1" applyAlignment="1">
      <alignment horizontal="left"/>
    </xf>
    <xf numFmtId="0" fontId="1" fillId="0" borderId="0" xfId="10" applyFont="1" applyAlignment="1">
      <alignment horizontal="center"/>
    </xf>
    <xf numFmtId="2" fontId="0" fillId="0" borderId="19" xfId="10" applyNumberFormat="1" applyFont="1" applyBorder="1" applyAlignment="1">
      <alignment horizontal="right"/>
    </xf>
    <xf numFmtId="0" fontId="0" fillId="0" borderId="4" xfId="10" applyFont="1" applyBorder="1"/>
    <xf numFmtId="0" fontId="1" fillId="0" borderId="1" xfId="10" applyFont="1" applyBorder="1" applyAlignment="1">
      <alignment horizontal="right"/>
    </xf>
    <xf numFmtId="164" fontId="1" fillId="0" borderId="1" xfId="2" applyFont="1" applyBorder="1"/>
    <xf numFmtId="0" fontId="0" fillId="0" borderId="0" xfId="0" applyBorder="1" applyAlignment="1">
      <alignment horizontal="right"/>
    </xf>
    <xf numFmtId="9" fontId="1" fillId="5" borderId="0" xfId="10" applyNumberFormat="1" applyFont="1" applyFill="1" applyBorder="1" applyAlignment="1">
      <alignment horizontal="center"/>
    </xf>
    <xf numFmtId="168" fontId="0" fillId="3" borderId="34" xfId="0" applyNumberFormat="1" applyFont="1" applyFill="1" applyBorder="1" applyAlignment="1">
      <alignment horizontal="right" vertical="center"/>
    </xf>
    <xf numFmtId="0" fontId="0" fillId="24" borderId="34" xfId="66" applyFont="1" applyFill="1" applyBorder="1" applyAlignment="1" applyProtection="1">
      <alignment horizontal="center" wrapText="1"/>
      <protection locked="0"/>
    </xf>
    <xf numFmtId="0" fontId="30" fillId="24" borderId="34" xfId="66" applyFill="1" applyBorder="1" applyAlignment="1" applyProtection="1">
      <alignment horizontal="center" wrapText="1"/>
      <protection locked="0"/>
    </xf>
    <xf numFmtId="0" fontId="1" fillId="24" borderId="34" xfId="66" applyFont="1" applyFill="1" applyBorder="1" applyAlignment="1" applyProtection="1">
      <alignment horizontal="center" wrapText="1"/>
      <protection locked="0"/>
    </xf>
    <xf numFmtId="0" fontId="9" fillId="0" borderId="34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4" xfId="8" applyFont="1" applyFill="1" applyBorder="1" applyAlignment="1">
      <alignment horizontal="left" vertical="center" wrapText="1"/>
    </xf>
    <xf numFmtId="49" fontId="0" fillId="0" borderId="34" xfId="0" applyNumberFormat="1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8" applyFont="1" applyFill="1" applyBorder="1" applyAlignment="1">
      <alignment horizontal="left" vertical="top" wrapText="1"/>
    </xf>
    <xf numFmtId="0" fontId="0" fillId="0" borderId="34" xfId="0" applyFont="1" applyFill="1" applyBorder="1" applyAlignment="1">
      <alignment horizontal="left" vertical="center" wrapText="1"/>
    </xf>
    <xf numFmtId="3" fontId="0" fillId="0" borderId="34" xfId="0" applyNumberFormat="1" applyFont="1" applyFill="1" applyBorder="1" applyAlignment="1">
      <alignment vertical="center"/>
    </xf>
    <xf numFmtId="3" fontId="0" fillId="0" borderId="34" xfId="0" applyNumberFormat="1" applyFont="1" applyFill="1" applyBorder="1" applyAlignment="1">
      <alignment horizontal="center" vertical="center"/>
    </xf>
    <xf numFmtId="49" fontId="24" fillId="0" borderId="34" xfId="0" applyNumberFormat="1" applyFont="1" applyBorder="1" applyAlignment="1">
      <alignment horizontal="left" vertical="top" wrapText="1"/>
    </xf>
    <xf numFmtId="0" fontId="24" fillId="0" borderId="34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4" xfId="0" applyFont="1" applyFill="1" applyBorder="1" applyAlignment="1">
      <alignment horizontal="center" vertical="center"/>
    </xf>
    <xf numFmtId="3" fontId="24" fillId="0" borderId="34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vertical="center"/>
    </xf>
    <xf numFmtId="164" fontId="0" fillId="0" borderId="34" xfId="0" applyNumberFormat="1" applyFont="1" applyFill="1" applyBorder="1" applyAlignment="1">
      <alignment vertical="center"/>
    </xf>
    <xf numFmtId="0" fontId="0" fillId="0" borderId="34" xfId="0" applyFont="1" applyBorder="1" applyAlignment="1">
      <alignment vertical="center" wrapText="1"/>
    </xf>
    <xf numFmtId="0" fontId="0" fillId="0" borderId="34" xfId="8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right" vertical="center"/>
    </xf>
    <xf numFmtId="49" fontId="0" fillId="0" borderId="34" xfId="0" applyNumberFormat="1" applyFont="1" applyBorder="1" applyAlignment="1">
      <alignment horizontal="left" vertical="top" wrapText="1"/>
    </xf>
    <xf numFmtId="0" fontId="0" fillId="0" borderId="34" xfId="0" applyFont="1" applyBorder="1" applyAlignment="1">
      <alignment horizontal="center" vertical="top" wrapText="1"/>
    </xf>
    <xf numFmtId="0" fontId="0" fillId="0" borderId="34" xfId="7" applyFont="1" applyBorder="1" applyAlignment="1">
      <alignment horizontal="center" vertical="top" wrapText="1"/>
    </xf>
    <xf numFmtId="0" fontId="0" fillId="0" borderId="34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8" applyFont="1" applyFill="1" applyBorder="1" applyAlignment="1">
      <alignment horizontal="left" vertical="top" wrapText="1"/>
    </xf>
    <xf numFmtId="0" fontId="0" fillId="0" borderId="34" xfId="0" applyFont="1" applyFill="1" applyBorder="1" applyAlignment="1">
      <alignment horizontal="left" vertical="center" wrapText="1"/>
    </xf>
    <xf numFmtId="0" fontId="0" fillId="0" borderId="34" xfId="0" applyBorder="1" applyAlignment="1">
      <alignment vertical="top" wrapText="1"/>
    </xf>
    <xf numFmtId="0" fontId="48" fillId="0" borderId="0" xfId="0" applyFont="1" applyFill="1"/>
    <xf numFmtId="0" fontId="48" fillId="0" borderId="0" xfId="0" applyFont="1" applyFill="1" applyAlignment="1">
      <alignment horizontal="left"/>
    </xf>
    <xf numFmtId="0" fontId="6" fillId="0" borderId="0" xfId="0" applyFont="1" applyFill="1"/>
    <xf numFmtId="0" fontId="0" fillId="4" borderId="1" xfId="0" applyFont="1" applyFill="1" applyBorder="1" applyAlignment="1">
      <alignment horizontal="center" vertical="center" wrapText="1"/>
    </xf>
    <xf numFmtId="164" fontId="10" fillId="3" borderId="4" xfId="2" applyFont="1" applyFill="1" applyBorder="1" applyAlignment="1">
      <alignment horizontal="right" vertical="center"/>
    </xf>
    <xf numFmtId="11" fontId="6" fillId="4" borderId="34" xfId="0" applyNumberFormat="1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left" vertical="center" wrapText="1"/>
    </xf>
    <xf numFmtId="0" fontId="0" fillId="3" borderId="34" xfId="7" applyFont="1" applyFill="1" applyBorder="1" applyAlignment="1">
      <alignment horizontal="center" vertical="center" wrapText="1"/>
    </xf>
    <xf numFmtId="11" fontId="0" fillId="0" borderId="34" xfId="0" applyNumberFormat="1" applyFont="1" applyFill="1" applyBorder="1" applyAlignment="1">
      <alignment horizontal="center" vertical="center" wrapText="1"/>
    </xf>
    <xf numFmtId="11" fontId="0" fillId="3" borderId="34" xfId="0" applyNumberFormat="1" applyFont="1" applyFill="1" applyBorder="1" applyAlignment="1">
      <alignment vertical="center"/>
    </xf>
    <xf numFmtId="11" fontId="0" fillId="3" borderId="34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50" fillId="24" borderId="34" xfId="66" applyFont="1" applyFill="1" applyBorder="1" applyAlignment="1" applyProtection="1">
      <alignment horizontal="center" wrapText="1"/>
      <protection locked="0"/>
    </xf>
    <xf numFmtId="0" fontId="51" fillId="0" borderId="0" xfId="10" applyFont="1"/>
    <xf numFmtId="0" fontId="0" fillId="4" borderId="1" xfId="0" applyFont="1" applyFill="1" applyBorder="1" applyAlignment="1">
      <alignment horizontal="center" vertical="center" wrapText="1"/>
    </xf>
    <xf numFmtId="164" fontId="0" fillId="0" borderId="34" xfId="0" applyNumberFormat="1" applyFont="1" applyFill="1" applyBorder="1" applyAlignment="1">
      <alignment horizontal="center" vertical="center"/>
    </xf>
    <xf numFmtId="165" fontId="0" fillId="0" borderId="3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166" fontId="20" fillId="0" borderId="0" xfId="12" applyNumberFormat="1" applyFont="1" applyFill="1"/>
    <xf numFmtId="0" fontId="20" fillId="0" borderId="0" xfId="11" applyFont="1"/>
    <xf numFmtId="3" fontId="20" fillId="0" borderId="0" xfId="11" applyNumberFormat="1" applyFont="1"/>
    <xf numFmtId="164" fontId="20" fillId="0" borderId="0" xfId="2" applyFont="1"/>
    <xf numFmtId="0" fontId="11" fillId="25" borderId="9" xfId="11" applyFont="1" applyFill="1" applyBorder="1" applyAlignment="1">
      <alignment horizontal="center" vertical="center" wrapText="1"/>
    </xf>
    <xf numFmtId="3" fontId="14" fillId="25" borderId="11" xfId="11" quotePrefix="1" applyNumberFormat="1" applyFont="1" applyFill="1" applyBorder="1" applyAlignment="1">
      <alignment horizontal="center" vertical="center"/>
    </xf>
    <xf numFmtId="171" fontId="16" fillId="25" borderId="11" xfId="11" quotePrefix="1" applyNumberFormat="1" applyFont="1" applyFill="1" applyBorder="1" applyAlignment="1">
      <alignment horizontal="center" vertical="center"/>
    </xf>
    <xf numFmtId="3" fontId="16" fillId="25" borderId="13" xfId="11" applyNumberFormat="1" applyFont="1" applyFill="1" applyBorder="1" applyAlignment="1">
      <alignment horizontal="center" vertical="center"/>
    </xf>
    <xf numFmtId="171" fontId="14" fillId="25" borderId="11" xfId="11" quotePrefix="1" applyNumberFormat="1" applyFont="1" applyFill="1" applyBorder="1" applyAlignment="1">
      <alignment horizontal="center" vertical="center"/>
    </xf>
    <xf numFmtId="171" fontId="16" fillId="25" borderId="13" xfId="11" quotePrefix="1" applyNumberFormat="1" applyFont="1" applyFill="1" applyBorder="1" applyAlignment="1">
      <alignment horizontal="center" vertical="center"/>
    </xf>
    <xf numFmtId="0" fontId="10" fillId="25" borderId="10" xfId="11" applyFont="1" applyFill="1" applyBorder="1" applyAlignment="1">
      <alignment horizontal="center" vertical="center" wrapText="1"/>
    </xf>
    <xf numFmtId="0" fontId="1" fillId="25" borderId="10" xfId="11" applyFont="1" applyFill="1" applyBorder="1" applyAlignment="1">
      <alignment horizontal="center" vertical="center"/>
    </xf>
    <xf numFmtId="0" fontId="1" fillId="25" borderId="12" xfId="11" applyFont="1" applyFill="1" applyBorder="1" applyAlignment="1">
      <alignment horizontal="center" vertical="center"/>
    </xf>
    <xf numFmtId="0" fontId="10" fillId="25" borderId="10" xfId="11" applyFont="1" applyFill="1" applyBorder="1" applyAlignment="1">
      <alignment horizontal="center" vertical="center"/>
    </xf>
    <xf numFmtId="0" fontId="10" fillId="25" borderId="14" xfId="11" applyFont="1" applyFill="1" applyBorder="1" applyAlignment="1">
      <alignment horizontal="center" vertical="center"/>
    </xf>
    <xf numFmtId="0" fontId="10" fillId="25" borderId="6" xfId="11" applyFont="1" applyFill="1" applyBorder="1" applyAlignment="1">
      <alignment horizontal="center" vertical="center" wrapText="1"/>
    </xf>
    <xf numFmtId="0" fontId="5" fillId="25" borderId="7" xfId="11" applyFill="1" applyBorder="1" applyAlignment="1">
      <alignment horizontal="center"/>
    </xf>
    <xf numFmtId="0" fontId="5" fillId="25" borderId="8" xfId="11" applyFill="1" applyBorder="1" applyAlignment="1">
      <alignment horizontal="center"/>
    </xf>
    <xf numFmtId="0" fontId="11" fillId="25" borderId="1" xfId="11" applyFont="1" applyFill="1" applyBorder="1" applyAlignment="1">
      <alignment horizontal="center" vertical="center" wrapText="1"/>
    </xf>
    <xf numFmtId="0" fontId="15" fillId="25" borderId="1" xfId="11" applyFont="1" applyFill="1" applyBorder="1" applyAlignment="1">
      <alignment horizontal="center" vertical="center" wrapText="1"/>
    </xf>
    <xf numFmtId="3" fontId="14" fillId="25" borderId="15" xfId="11" applyNumberFormat="1" applyFont="1" applyFill="1" applyBorder="1" applyAlignment="1">
      <alignment horizontal="center" vertical="center"/>
    </xf>
    <xf numFmtId="0" fontId="14" fillId="26" borderId="16" xfId="11" applyNumberFormat="1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4" xfId="0" applyFont="1" applyFill="1" applyBorder="1"/>
    <xf numFmtId="3" fontId="9" fillId="0" borderId="34" xfId="0" applyNumberFormat="1" applyFont="1" applyFill="1" applyBorder="1"/>
    <xf numFmtId="3" fontId="9" fillId="0" borderId="34" xfId="0" applyNumberFormat="1" applyFont="1" applyFill="1" applyBorder="1" applyAlignment="1">
      <alignment horizontal="center" vertical="center"/>
    </xf>
    <xf numFmtId="0" fontId="0" fillId="0" borderId="34" xfId="10" applyFont="1" applyBorder="1" applyAlignment="1">
      <alignment horizontal="center" vertical="center" wrapText="1"/>
    </xf>
    <xf numFmtId="0" fontId="1" fillId="0" borderId="34" xfId="10" applyFont="1" applyBorder="1" applyAlignment="1">
      <alignment horizontal="center" vertical="center" wrapText="1"/>
    </xf>
    <xf numFmtId="0" fontId="1" fillId="0" borderId="5" xfId="10" applyFont="1" applyBorder="1" applyAlignment="1">
      <alignment horizontal="right" vertical="top"/>
    </xf>
    <xf numFmtId="0" fontId="1" fillId="0" borderId="2" xfId="10" applyFont="1" applyBorder="1" applyAlignment="1">
      <alignment horizontal="right" vertical="top"/>
    </xf>
    <xf numFmtId="0" fontId="1" fillId="0" borderId="4" xfId="10" applyFont="1" applyBorder="1" applyAlignment="1">
      <alignment horizontal="right" vertical="top"/>
    </xf>
    <xf numFmtId="0" fontId="6" fillId="0" borderId="17" xfId="10" applyFont="1" applyBorder="1" applyAlignment="1">
      <alignment horizontal="center" vertical="center" wrapText="1"/>
    </xf>
    <xf numFmtId="0" fontId="6" fillId="0" borderId="18" xfId="10" applyFont="1" applyBorder="1" applyAlignment="1">
      <alignment horizontal="center" vertical="center"/>
    </xf>
    <xf numFmtId="0" fontId="6" fillId="0" borderId="19" xfId="10" applyFont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top"/>
    </xf>
    <xf numFmtId="0" fontId="6" fillId="0" borderId="5" xfId="10" applyFont="1" applyBorder="1" applyAlignment="1">
      <alignment horizontal="center" vertical="center"/>
    </xf>
    <xf numFmtId="0" fontId="6" fillId="0" borderId="4" xfId="10" applyFont="1" applyBorder="1" applyAlignment="1">
      <alignment horizontal="center" vertical="center"/>
    </xf>
    <xf numFmtId="0" fontId="6" fillId="0" borderId="17" xfId="10" applyFont="1" applyFill="1" applyBorder="1" applyAlignment="1">
      <alignment horizontal="center" vertical="top"/>
    </xf>
    <xf numFmtId="0" fontId="6" fillId="0" borderId="19" xfId="10" applyFont="1" applyFill="1" applyBorder="1" applyAlignment="1">
      <alignment horizontal="center" vertical="top"/>
    </xf>
    <xf numFmtId="0" fontId="10" fillId="25" borderId="20" xfId="11" applyFont="1" applyFill="1" applyBorder="1" applyAlignment="1">
      <alignment horizontal="center" vertical="center" wrapText="1"/>
    </xf>
    <xf numFmtId="0" fontId="10" fillId="25" borderId="12" xfId="11" applyFont="1" applyFill="1" applyBorder="1" applyAlignment="1">
      <alignment horizontal="center" vertical="center" wrapText="1"/>
    </xf>
    <xf numFmtId="11" fontId="10" fillId="3" borderId="17" xfId="0" applyNumberFormat="1" applyFont="1" applyFill="1" applyBorder="1" applyAlignment="1">
      <alignment horizontal="center" vertical="center"/>
    </xf>
    <xf numFmtId="11" fontId="10" fillId="3" borderId="18" xfId="0" applyNumberFormat="1" applyFont="1" applyFill="1" applyBorder="1" applyAlignment="1">
      <alignment horizontal="center" vertical="center"/>
    </xf>
    <xf numFmtId="11" fontId="10" fillId="3" borderId="19" xfId="0" applyNumberFormat="1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 wrapText="1"/>
    </xf>
    <xf numFmtId="0" fontId="6" fillId="0" borderId="34" xfId="0" applyFont="1" applyBorder="1"/>
    <xf numFmtId="0" fontId="49" fillId="0" borderId="34" xfId="0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center"/>
    </xf>
    <xf numFmtId="0" fontId="27" fillId="0" borderId="34" xfId="10" applyFont="1" applyBorder="1" applyAlignment="1">
      <alignment horizontal="right"/>
    </xf>
    <xf numFmtId="0" fontId="6" fillId="0" borderId="34" xfId="0" applyFont="1" applyFill="1" applyBorder="1" applyAlignment="1">
      <alignment horizontal="center"/>
    </xf>
    <xf numFmtId="0" fontId="0" fillId="0" borderId="17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23" fillId="0" borderId="0" xfId="0" applyFont="1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left" vertical="center" wrapText="1"/>
    </xf>
    <xf numFmtId="0" fontId="0" fillId="4" borderId="18" xfId="0" applyFont="1" applyFill="1" applyBorder="1" applyAlignment="1">
      <alignment horizontal="left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4" borderId="19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4" borderId="24" xfId="0" applyFont="1" applyFill="1" applyBorder="1" applyAlignment="1">
      <alignment horizontal="center"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19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right" vertical="center" wrapText="1"/>
    </xf>
    <xf numFmtId="0" fontId="26" fillId="0" borderId="1" xfId="10" applyFont="1" applyFill="1" applyBorder="1" applyAlignment="1">
      <alignment horizontal="left"/>
    </xf>
    <xf numFmtId="0" fontId="25" fillId="0" borderId="17" xfId="10" applyFont="1" applyFill="1" applyBorder="1" applyAlignment="1">
      <alignment horizontal="left"/>
    </xf>
    <xf numFmtId="0" fontId="25" fillId="0" borderId="19" xfId="10" applyFont="1" applyFill="1" applyBorder="1" applyAlignment="1">
      <alignment horizontal="left"/>
    </xf>
    <xf numFmtId="0" fontId="26" fillId="0" borderId="17" xfId="10" applyFont="1" applyFill="1" applyBorder="1" applyAlignment="1">
      <alignment horizontal="left"/>
    </xf>
    <xf numFmtId="0" fontId="26" fillId="0" borderId="19" xfId="10" applyFont="1" applyFill="1" applyBorder="1" applyAlignment="1">
      <alignment horizontal="left"/>
    </xf>
    <xf numFmtId="3" fontId="0" fillId="4" borderId="1" xfId="0" applyNumberFormat="1" applyFont="1" applyFill="1" applyBorder="1" applyAlignment="1">
      <alignment horizontal="center" vertical="center" wrapText="1"/>
    </xf>
  </cellXfs>
  <cellStyles count="68">
    <cellStyle name="20 % - Accent1" xfId="19"/>
    <cellStyle name="20 % - Accent2" xfId="20"/>
    <cellStyle name="20 % - Accent3" xfId="21"/>
    <cellStyle name="20 % - Accent4" xfId="22"/>
    <cellStyle name="20 % - Accent5" xfId="23"/>
    <cellStyle name="20 % - Accent6" xfId="24"/>
    <cellStyle name="40 % - Accent1" xfId="25"/>
    <cellStyle name="40 % - Accent2" xfId="26"/>
    <cellStyle name="40 % - Accent3" xfId="27"/>
    <cellStyle name="40 % - Accent4" xfId="28"/>
    <cellStyle name="40 % - Accent5" xfId="29"/>
    <cellStyle name="40 % - Accent6" xfId="30"/>
    <cellStyle name="60 % - Accent1" xfId="31"/>
    <cellStyle name="60 % - Accent2" xfId="32"/>
    <cellStyle name="60 % - Accent3" xfId="33"/>
    <cellStyle name="60 % - Accent4" xfId="34"/>
    <cellStyle name="60 % - Accent5" xfId="35"/>
    <cellStyle name="60 % - Accent6" xfId="36"/>
    <cellStyle name="Avertissement" xfId="37"/>
    <cellStyle name="Calcul" xfId="38"/>
    <cellStyle name="Cellule liée" xfId="39"/>
    <cellStyle name="Comma" xfId="65"/>
    <cellStyle name="Comma [0]" xfId="2" builtinId="6"/>
    <cellStyle name="Comma [0] 2" xfId="15"/>
    <cellStyle name="Comma 2" xfId="18"/>
    <cellStyle name="Comma 3" xfId="67"/>
    <cellStyle name="Commentaire" xfId="40"/>
    <cellStyle name="Currency 2" xfId="63"/>
    <cellStyle name="Currency 3" xfId="58"/>
    <cellStyle name="Entrée" xfId="41"/>
    <cellStyle name="Insatisfaisant" xfId="42"/>
    <cellStyle name="Milliers 2" xfId="60"/>
    <cellStyle name="Monétaire 2" xfId="59"/>
    <cellStyle name="Neutre" xfId="43"/>
    <cellStyle name="Normal" xfId="0" builtinId="0"/>
    <cellStyle name="Normal 12" xfId="62"/>
    <cellStyle name="Normal 2" xfId="14"/>
    <cellStyle name="Normal 2 2" xfId="56"/>
    <cellStyle name="Normal 2 3" xfId="53"/>
    <cellStyle name="Normal 2_Preventive maintenance" xfId="64"/>
    <cellStyle name="Normal 3" xfId="55"/>
    <cellStyle name="Normal 4" xfId="61"/>
    <cellStyle name="Normal 5" xfId="17"/>
    <cellStyle name="Normal 6" xfId="66"/>
    <cellStyle name="Percent" xfId="1" builtinId="5"/>
    <cellStyle name="Pourcentage 2" xfId="54"/>
    <cellStyle name="Pourcentage 2 2" xfId="57"/>
    <cellStyle name="Satisfaisant" xfId="44"/>
    <cellStyle name="Sortie" xfId="45"/>
    <cellStyle name="Standard_DMRC_RAMTable_Voith_GearBox_SE344Rev04" xfId="13"/>
    <cellStyle name="Texte explicatif" xfId="46"/>
    <cellStyle name="Titre" xfId="47"/>
    <cellStyle name="Titre 1" xfId="48"/>
    <cellStyle name="Titre 2" xfId="49"/>
    <cellStyle name="Titre 3" xfId="50"/>
    <cellStyle name="Titre 4" xfId="51"/>
    <cellStyle name="Vérification" xfId="52"/>
    <cellStyle name="쉼표 [0]_Appendix_LCC for Propulsion System" xfId="16"/>
    <cellStyle name="쉼표 [0]_EYNR-D7337-5B_LCC_report_HVAC" xfId="3"/>
    <cellStyle name="쉼표 [0]_HVAC_LCC_20070511" xfId="4"/>
    <cellStyle name="콤마 [0]_Revised_Barcode(000420)기계수정본c-MTR용" xfId="5"/>
    <cellStyle name="콤마_Revised_Barcode(000420)기계수정본c-MTR용" xfId="6"/>
    <cellStyle name="표준_Appendix I_Current Collector RAM analysis" xfId="7"/>
    <cellStyle name="표준_Attach_2_FMECA_Format" xfId="8"/>
    <cellStyle name="표준_EYNR-D7337-5B_LCC_report_HVAC" xfId="10"/>
    <cellStyle name="표준_HVAC_LCC_20070511" xfId="11"/>
    <cellStyle name="표준_RAM Information Table(Inter-M) rev1 0(081110)(0)" xfId="12"/>
    <cellStyle name="標準_EYNR-D7337-1_system hierarcky" xfId="9"/>
  </cellStyles>
  <dxfs count="8"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97" zoomScaleSheetLayoutView="70" workbookViewId="0"/>
  </sheetViews>
  <sheetFormatPr defaultRowHeight="12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36"/>
  <sheetViews>
    <sheetView tabSelected="1" view="pageBreakPreview" zoomScale="90" zoomScaleSheetLayoutView="90" workbookViewId="0">
      <selection activeCell="K23" sqref="K23"/>
    </sheetView>
  </sheetViews>
  <sheetFormatPr defaultColWidth="9.140625" defaultRowHeight="12.75"/>
  <cols>
    <col min="1" max="1" width="6.7109375" style="4" bestFit="1" customWidth="1"/>
    <col min="2" max="2" width="30.5703125" style="4" customWidth="1"/>
    <col min="3" max="3" width="11.7109375" style="4" customWidth="1"/>
    <col min="4" max="4" width="12.7109375" style="4" customWidth="1"/>
    <col min="5" max="5" width="14.7109375" style="4" customWidth="1"/>
    <col min="6" max="6" width="15" style="4" customWidth="1"/>
    <col min="7" max="16384" width="9.140625" style="4"/>
  </cols>
  <sheetData>
    <row r="1" spans="1:8" ht="15">
      <c r="F1" s="126"/>
    </row>
    <row r="2" spans="1:8" ht="15">
      <c r="F2" s="126"/>
    </row>
    <row r="3" spans="1:8" ht="18">
      <c r="B3" s="195" t="s">
        <v>139</v>
      </c>
      <c r="F3" s="126"/>
    </row>
    <row r="4" spans="1:8" ht="18">
      <c r="B4" s="127"/>
      <c r="F4" s="126"/>
    </row>
    <row r="5" spans="1:8" ht="18">
      <c r="B5" s="127"/>
      <c r="F5" s="126"/>
    </row>
    <row r="6" spans="1:8">
      <c r="B6" s="134" t="s">
        <v>5</v>
      </c>
      <c r="C6" s="66">
        <v>35</v>
      </c>
      <c r="D6" s="66" t="s">
        <v>6</v>
      </c>
    </row>
    <row r="7" spans="1:8">
      <c r="B7" s="134" t="s">
        <v>7</v>
      </c>
      <c r="C7" s="66">
        <v>6</v>
      </c>
      <c r="D7" s="66" t="s">
        <v>8</v>
      </c>
    </row>
    <row r="8" spans="1:8">
      <c r="B8" s="134" t="s">
        <v>9</v>
      </c>
      <c r="C8" s="66">
        <v>150000</v>
      </c>
      <c r="D8" s="66" t="s">
        <v>10</v>
      </c>
    </row>
    <row r="9" spans="1:8">
      <c r="B9" s="134" t="s">
        <v>11</v>
      </c>
      <c r="C9" s="135">
        <v>5475</v>
      </c>
      <c r="D9" s="66" t="s">
        <v>12</v>
      </c>
    </row>
    <row r="10" spans="1:8">
      <c r="B10" s="134" t="s">
        <v>13</v>
      </c>
      <c r="C10" s="134">
        <v>484</v>
      </c>
      <c r="D10" s="128" t="s">
        <v>63</v>
      </c>
      <c r="F10" s="3"/>
    </row>
    <row r="11" spans="1:8">
      <c r="B11" s="230" t="s">
        <v>14</v>
      </c>
      <c r="C11" s="134">
        <v>1</v>
      </c>
      <c r="D11" s="128" t="s">
        <v>78</v>
      </c>
      <c r="E11" s="132">
        <v>90</v>
      </c>
      <c r="F11" s="130" t="s">
        <v>79</v>
      </c>
    </row>
    <row r="12" spans="1:8">
      <c r="B12" s="231"/>
      <c r="C12" s="134">
        <v>1</v>
      </c>
      <c r="D12" s="133" t="s">
        <v>80</v>
      </c>
      <c r="E12" s="129">
        <v>0.62585000000000002</v>
      </c>
      <c r="F12" s="130" t="s">
        <v>79</v>
      </c>
    </row>
    <row r="13" spans="1:8">
      <c r="B13" s="232"/>
      <c r="C13" s="134">
        <v>1</v>
      </c>
      <c r="D13" s="128" t="s">
        <v>81</v>
      </c>
      <c r="E13" s="129">
        <v>75</v>
      </c>
      <c r="F13" s="130" t="s">
        <v>79</v>
      </c>
    </row>
    <row r="14" spans="1:8">
      <c r="B14" s="136"/>
      <c r="C14" s="137"/>
      <c r="F14" s="3"/>
    </row>
    <row r="15" spans="1:8">
      <c r="B15" s="47"/>
      <c r="C15" s="48"/>
      <c r="F15" s="50" t="s">
        <v>56</v>
      </c>
    </row>
    <row r="16" spans="1:8" ht="31.5" customHeight="1">
      <c r="A16" s="237" t="s">
        <v>67</v>
      </c>
      <c r="B16" s="237" t="s">
        <v>140</v>
      </c>
      <c r="C16" s="233" t="s">
        <v>55</v>
      </c>
      <c r="D16" s="234"/>
      <c r="E16" s="234"/>
      <c r="F16" s="235"/>
      <c r="G16" s="49"/>
      <c r="H16" s="49"/>
    </row>
    <row r="17" spans="1:8" ht="30" customHeight="1">
      <c r="A17" s="238"/>
      <c r="B17" s="238"/>
      <c r="C17" s="5" t="s">
        <v>15</v>
      </c>
      <c r="D17" s="20" t="s">
        <v>58</v>
      </c>
      <c r="E17" s="20" t="s">
        <v>59</v>
      </c>
      <c r="F17" s="20" t="s">
        <v>60</v>
      </c>
    </row>
    <row r="18" spans="1:8">
      <c r="A18" s="5">
        <v>1</v>
      </c>
      <c r="B18" s="6" t="s">
        <v>16</v>
      </c>
      <c r="C18" s="71">
        <f>D18/$C$10</f>
        <v>23.938786863514277</v>
      </c>
      <c r="D18" s="70">
        <f>'LCC per year'!AK7/C$6</f>
        <v>11586.372841940911</v>
      </c>
      <c r="E18" s="70">
        <f>'LCC per year'!AK8/C$6</f>
        <v>36314.998917040808</v>
      </c>
      <c r="F18" s="70">
        <f>D18+E18</f>
        <v>47901.371758981717</v>
      </c>
    </row>
    <row r="19" spans="1:8">
      <c r="A19" s="5">
        <v>2</v>
      </c>
      <c r="B19" s="6" t="s">
        <v>17</v>
      </c>
      <c r="C19" s="7">
        <f>D19/$C$10</f>
        <v>192</v>
      </c>
      <c r="D19" s="7">
        <f>'LCC per year'!AK10/C$6</f>
        <v>92928</v>
      </c>
      <c r="E19" s="7">
        <f>'LCC per year'!AK11/C$6</f>
        <v>0</v>
      </c>
      <c r="F19" s="7">
        <f>D19+E19</f>
        <v>92928</v>
      </c>
    </row>
    <row r="20" spans="1:8">
      <c r="A20" s="5">
        <v>3</v>
      </c>
      <c r="B20" s="6" t="s">
        <v>194</v>
      </c>
      <c r="C20" s="7">
        <f>D20/$C$10</f>
        <v>139.25828571428573</v>
      </c>
      <c r="D20" s="7">
        <f>'LCC per year'!AK13/C$6</f>
        <v>67401.010285714292</v>
      </c>
      <c r="E20" s="7">
        <f>'LCC per year'!AK14/C$6</f>
        <v>1054275.1714285715</v>
      </c>
      <c r="F20" s="7">
        <f>D20+E20</f>
        <v>1121676.1817142856</v>
      </c>
    </row>
    <row r="21" spans="1:8">
      <c r="A21" s="239" t="s">
        <v>18</v>
      </c>
      <c r="B21" s="240"/>
      <c r="C21" s="21">
        <f>SUM(C18:C20)</f>
        <v>355.19707257779999</v>
      </c>
      <c r="D21" s="21">
        <f>SUM(D18:D20)</f>
        <v>171915.38312765519</v>
      </c>
      <c r="E21" s="21">
        <f>SUM(E18:E20)</f>
        <v>1090590.1703456123</v>
      </c>
      <c r="F21" s="7">
        <f>D21+E21</f>
        <v>1262505.5534732675</v>
      </c>
    </row>
    <row r="22" spans="1:8">
      <c r="A22" s="239" t="s">
        <v>19</v>
      </c>
      <c r="B22" s="240"/>
      <c r="C22" s="19"/>
      <c r="D22" s="19">
        <f>D21/$F$21</f>
        <v>0.13617000151381542</v>
      </c>
      <c r="E22" s="19">
        <f>E21/$F$21</f>
        <v>0.86382999848618469</v>
      </c>
      <c r="F22" s="19">
        <f>F21/$F$21</f>
        <v>1</v>
      </c>
    </row>
    <row r="23" spans="1:8">
      <c r="A23" s="131"/>
      <c r="B23" s="3"/>
      <c r="D23" s="8"/>
    </row>
    <row r="24" spans="1:8">
      <c r="A24" s="131"/>
      <c r="B24" s="3"/>
      <c r="D24" s="8"/>
      <c r="F24" s="50" t="s">
        <v>66</v>
      </c>
    </row>
    <row r="25" spans="1:8" ht="31.5" customHeight="1">
      <c r="A25" s="237" t="s">
        <v>67</v>
      </c>
      <c r="B25" s="237" t="s">
        <v>140</v>
      </c>
      <c r="C25" s="233" t="s">
        <v>55</v>
      </c>
      <c r="D25" s="234"/>
      <c r="E25" s="234"/>
      <c r="F25" s="235"/>
      <c r="G25" s="49"/>
      <c r="H25" s="49"/>
    </row>
    <row r="26" spans="1:8" ht="30" customHeight="1">
      <c r="A26" s="238"/>
      <c r="B26" s="238"/>
      <c r="C26" s="5" t="s">
        <v>15</v>
      </c>
      <c r="D26" s="20" t="s">
        <v>58</v>
      </c>
      <c r="E26" s="20" t="s">
        <v>59</v>
      </c>
      <c r="F26" s="20" t="s">
        <v>60</v>
      </c>
    </row>
    <row r="27" spans="1:8">
      <c r="A27" s="5">
        <v>1</v>
      </c>
      <c r="B27" s="6" t="s">
        <v>16</v>
      </c>
      <c r="C27" s="69">
        <f>C18</f>
        <v>23.938786863514277</v>
      </c>
      <c r="D27" s="70">
        <f t="shared" ref="D27:E29" si="0">D18/$E$13</f>
        <v>154.48497122587881</v>
      </c>
      <c r="E27" s="70">
        <f t="shared" si="0"/>
        <v>484.19998556054412</v>
      </c>
      <c r="F27" s="70">
        <f>F18/$E$11</f>
        <v>532.2374639886857</v>
      </c>
    </row>
    <row r="28" spans="1:8">
      <c r="A28" s="5">
        <v>2</v>
      </c>
      <c r="B28" s="6" t="s">
        <v>17</v>
      </c>
      <c r="C28" s="22">
        <f>C19</f>
        <v>192</v>
      </c>
      <c r="D28" s="70">
        <f t="shared" si="0"/>
        <v>1239.04</v>
      </c>
      <c r="E28" s="70">
        <f t="shared" si="0"/>
        <v>0</v>
      </c>
      <c r="F28" s="70">
        <f>F19/$E$11</f>
        <v>1032.5333333333333</v>
      </c>
    </row>
    <row r="29" spans="1:8">
      <c r="A29" s="5">
        <v>3</v>
      </c>
      <c r="B29" s="6" t="s">
        <v>32</v>
      </c>
      <c r="C29" s="22">
        <f>C20</f>
        <v>139.25828571428573</v>
      </c>
      <c r="D29" s="70">
        <f t="shared" si="0"/>
        <v>898.68013714285723</v>
      </c>
      <c r="E29" s="70">
        <f t="shared" si="0"/>
        <v>14057.002285714287</v>
      </c>
      <c r="F29" s="70">
        <f>F20/$E$11</f>
        <v>12463.068685714285</v>
      </c>
    </row>
    <row r="30" spans="1:8">
      <c r="A30" s="236" t="s">
        <v>18</v>
      </c>
      <c r="B30" s="236"/>
      <c r="C30" s="21">
        <f>SUM(C27:C29)</f>
        <v>355.19707257779999</v>
      </c>
      <c r="D30" s="70">
        <f t="shared" ref="D30:E30" si="1">D21/$E$13</f>
        <v>2292.2051083687361</v>
      </c>
      <c r="E30" s="70">
        <f t="shared" si="1"/>
        <v>14541.202271274831</v>
      </c>
      <c r="F30" s="7">
        <f>D30+E30</f>
        <v>16833.407379643566</v>
      </c>
    </row>
    <row r="31" spans="1:8">
      <c r="A31" s="236" t="s">
        <v>19</v>
      </c>
      <c r="B31" s="236"/>
      <c r="C31" s="19"/>
      <c r="D31" s="19">
        <f>D30/$F$30</f>
        <v>0.13617000151381542</v>
      </c>
      <c r="E31" s="19">
        <f>E30/$F$30</f>
        <v>0.86382999848618469</v>
      </c>
      <c r="F31" s="19">
        <f>F30/$F$30</f>
        <v>1</v>
      </c>
    </row>
    <row r="34" spans="2:5">
      <c r="B34" s="228" t="s">
        <v>196</v>
      </c>
      <c r="C34" s="229"/>
      <c r="D34" s="229"/>
      <c r="E34" s="229"/>
    </row>
    <row r="35" spans="2:5">
      <c r="B35" s="229"/>
      <c r="C35" s="229"/>
      <c r="D35" s="229"/>
      <c r="E35" s="229"/>
    </row>
    <row r="36" spans="2:5">
      <c r="B36" s="229"/>
      <c r="C36" s="229"/>
      <c r="D36" s="229"/>
      <c r="E36" s="229"/>
    </row>
  </sheetData>
  <mergeCells count="12">
    <mergeCell ref="B34:E36"/>
    <mergeCell ref="B11:B13"/>
    <mergeCell ref="C16:F16"/>
    <mergeCell ref="C25:F25"/>
    <mergeCell ref="A31:B31"/>
    <mergeCell ref="A16:A17"/>
    <mergeCell ref="A25:A26"/>
    <mergeCell ref="A21:B21"/>
    <mergeCell ref="A22:B22"/>
    <mergeCell ref="A30:B30"/>
    <mergeCell ref="B25:B26"/>
    <mergeCell ref="B16:B17"/>
  </mergeCells>
  <phoneticPr fontId="8"/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54"/>
  <sheetViews>
    <sheetView view="pageBreakPreview" topLeftCell="A4" zoomScale="60" zoomScaleNormal="90" workbookViewId="0">
      <pane ySplit="2" topLeftCell="A6" activePane="bottomLeft" state="frozen"/>
      <selection activeCell="A4" sqref="A4"/>
      <selection pane="bottomLeft" activeCell="B42" sqref="B42"/>
    </sheetView>
  </sheetViews>
  <sheetFormatPr defaultColWidth="10.28515625" defaultRowHeight="14.25"/>
  <cols>
    <col min="1" max="1" width="32" style="18" customWidth="1"/>
    <col min="2" max="2" width="23.28515625" style="18" customWidth="1"/>
    <col min="3" max="4" width="11.140625" style="18" bestFit="1" customWidth="1"/>
    <col min="5" max="5" width="10.7109375" style="18" customWidth="1"/>
    <col min="6" max="6" width="13" style="18" customWidth="1"/>
    <col min="7" max="7" width="9.140625" style="18" bestFit="1" customWidth="1"/>
    <col min="8" max="8" width="16.85546875" style="18" customWidth="1"/>
    <col min="9" max="9" width="9.140625" style="18" bestFit="1" customWidth="1"/>
    <col min="10" max="10" width="9.5703125" style="18" bestFit="1" customWidth="1"/>
    <col min="11" max="11" width="10.85546875" style="18" bestFit="1" customWidth="1"/>
    <col min="12" max="12" width="10.5703125" style="18" bestFit="1" customWidth="1"/>
    <col min="13" max="13" width="10.85546875" style="18" bestFit="1" customWidth="1"/>
    <col min="14" max="14" width="9.140625" style="18" bestFit="1" customWidth="1"/>
    <col min="15" max="15" width="10.5703125" style="18" bestFit="1" customWidth="1"/>
    <col min="16" max="16" width="13.7109375" style="18" customWidth="1"/>
    <col min="17" max="18" width="9.140625" style="18" bestFit="1" customWidth="1"/>
    <col min="19" max="19" width="10.5703125" style="18" bestFit="1" customWidth="1"/>
    <col min="20" max="20" width="9.140625" style="18" bestFit="1" customWidth="1"/>
    <col min="21" max="21" width="10.85546875" style="18" bestFit="1" customWidth="1"/>
    <col min="22" max="22" width="10.5703125" style="18" bestFit="1" customWidth="1"/>
    <col min="23" max="24" width="9.140625" style="18" bestFit="1" customWidth="1"/>
    <col min="25" max="25" width="10.85546875" style="18" bestFit="1" customWidth="1"/>
    <col min="26" max="26" width="10.5703125" style="18" bestFit="1" customWidth="1"/>
    <col min="27" max="27" width="9.140625" style="18" bestFit="1" customWidth="1"/>
    <col min="28" max="28" width="9.5703125" style="18" bestFit="1" customWidth="1"/>
    <col min="29" max="29" width="10.5703125" style="18" bestFit="1" customWidth="1"/>
    <col min="30" max="30" width="9.140625" style="18" bestFit="1" customWidth="1"/>
    <col min="31" max="31" width="10.85546875" style="18" bestFit="1" customWidth="1"/>
    <col min="32" max="32" width="9.140625" style="18" customWidth="1"/>
    <col min="33" max="33" width="10.5703125" style="18" bestFit="1" customWidth="1"/>
    <col min="34" max="35" width="9.140625" style="18" customWidth="1"/>
    <col min="36" max="36" width="10.5703125" style="18" bestFit="1" customWidth="1"/>
    <col min="37" max="37" width="14.28515625" style="18" bestFit="1" customWidth="1"/>
    <col min="38" max="16384" width="10.28515625" style="18"/>
  </cols>
  <sheetData>
    <row r="1" spans="1:37" ht="18">
      <c r="A1" s="127" t="s">
        <v>139</v>
      </c>
    </row>
    <row r="2" spans="1:37" ht="15.75">
      <c r="A2" s="53"/>
    </row>
    <row r="3" spans="1:37" ht="15" thickBot="1"/>
    <row r="4" spans="1:37" ht="30" customHeight="1">
      <c r="A4" s="241" t="s">
        <v>57</v>
      </c>
      <c r="B4" s="216" t="s">
        <v>138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8"/>
    </row>
    <row r="5" spans="1:37" s="14" customFormat="1" ht="30" customHeight="1">
      <c r="A5" s="242"/>
      <c r="B5" s="219">
        <v>1</v>
      </c>
      <c r="C5" s="219">
        <v>2</v>
      </c>
      <c r="D5" s="219">
        <v>3</v>
      </c>
      <c r="E5" s="220">
        <v>4</v>
      </c>
      <c r="F5" s="219">
        <v>5</v>
      </c>
      <c r="G5" s="219">
        <v>6</v>
      </c>
      <c r="H5" s="220">
        <v>7</v>
      </c>
      <c r="I5" s="219">
        <v>8</v>
      </c>
      <c r="J5" s="219">
        <v>9</v>
      </c>
      <c r="K5" s="219">
        <v>10</v>
      </c>
      <c r="L5" s="220">
        <v>11</v>
      </c>
      <c r="M5" s="219">
        <v>12</v>
      </c>
      <c r="N5" s="219">
        <v>13</v>
      </c>
      <c r="O5" s="220">
        <v>14</v>
      </c>
      <c r="P5" s="219">
        <v>15</v>
      </c>
      <c r="Q5" s="219">
        <v>16</v>
      </c>
      <c r="R5" s="219">
        <v>17</v>
      </c>
      <c r="S5" s="220">
        <v>18</v>
      </c>
      <c r="T5" s="219">
        <v>19</v>
      </c>
      <c r="U5" s="219">
        <v>20</v>
      </c>
      <c r="V5" s="220">
        <v>21</v>
      </c>
      <c r="W5" s="219">
        <v>22</v>
      </c>
      <c r="X5" s="219">
        <v>23</v>
      </c>
      <c r="Y5" s="219">
        <v>24</v>
      </c>
      <c r="Z5" s="220">
        <v>25</v>
      </c>
      <c r="AA5" s="219">
        <v>26</v>
      </c>
      <c r="AB5" s="219">
        <v>27</v>
      </c>
      <c r="AC5" s="220">
        <v>28</v>
      </c>
      <c r="AD5" s="219">
        <v>29</v>
      </c>
      <c r="AE5" s="219">
        <v>30</v>
      </c>
      <c r="AF5" s="219">
        <v>31</v>
      </c>
      <c r="AG5" s="220">
        <v>32</v>
      </c>
      <c r="AH5" s="219">
        <v>33</v>
      </c>
      <c r="AI5" s="219">
        <v>34</v>
      </c>
      <c r="AJ5" s="219">
        <v>35</v>
      </c>
      <c r="AK5" s="205" t="s">
        <v>1</v>
      </c>
    </row>
    <row r="6" spans="1:37" s="14" customFormat="1" ht="45" customHeight="1">
      <c r="A6" s="211" t="s">
        <v>16</v>
      </c>
      <c r="B6" s="27">
        <v>0</v>
      </c>
      <c r="C6" s="27">
        <v>0</v>
      </c>
      <c r="D6" s="27">
        <f t="shared" ref="D6:AJ6" si="0">D7+D8</f>
        <v>50804.485198919989</v>
      </c>
      <c r="E6" s="27">
        <f t="shared" si="0"/>
        <v>50804.485198919989</v>
      </c>
      <c r="F6" s="27">
        <f t="shared" si="0"/>
        <v>50804.485198919989</v>
      </c>
      <c r="G6" s="27">
        <f t="shared" si="0"/>
        <v>50804.485198919989</v>
      </c>
      <c r="H6" s="27">
        <f t="shared" si="0"/>
        <v>50804.485198919989</v>
      </c>
      <c r="I6" s="27">
        <f t="shared" si="0"/>
        <v>50804.485198919989</v>
      </c>
      <c r="J6" s="27">
        <f t="shared" si="0"/>
        <v>50804.485198919989</v>
      </c>
      <c r="K6" s="27">
        <f t="shared" si="0"/>
        <v>50804.485198919989</v>
      </c>
      <c r="L6" s="27">
        <f t="shared" si="0"/>
        <v>50804.485198919989</v>
      </c>
      <c r="M6" s="27">
        <f t="shared" si="0"/>
        <v>50804.485198919989</v>
      </c>
      <c r="N6" s="27">
        <f t="shared" si="0"/>
        <v>50804.485198919989</v>
      </c>
      <c r="O6" s="27">
        <f t="shared" si="0"/>
        <v>50804.485198919989</v>
      </c>
      <c r="P6" s="27">
        <f t="shared" si="0"/>
        <v>50804.485198919989</v>
      </c>
      <c r="Q6" s="27">
        <f t="shared" si="0"/>
        <v>50804.485198919989</v>
      </c>
      <c r="R6" s="27">
        <f t="shared" si="0"/>
        <v>50804.485198919989</v>
      </c>
      <c r="S6" s="27">
        <f t="shared" si="0"/>
        <v>50804.485198919989</v>
      </c>
      <c r="T6" s="27">
        <f t="shared" si="0"/>
        <v>50804.485198919989</v>
      </c>
      <c r="U6" s="27">
        <f t="shared" si="0"/>
        <v>50804.485198919989</v>
      </c>
      <c r="V6" s="27">
        <f t="shared" si="0"/>
        <v>50804.485198919989</v>
      </c>
      <c r="W6" s="27">
        <f t="shared" si="0"/>
        <v>50804.485198919989</v>
      </c>
      <c r="X6" s="27">
        <f t="shared" si="0"/>
        <v>50804.485198919989</v>
      </c>
      <c r="Y6" s="27">
        <f t="shared" si="0"/>
        <v>50804.485198919989</v>
      </c>
      <c r="Z6" s="27">
        <f t="shared" si="0"/>
        <v>50804.485198919989</v>
      </c>
      <c r="AA6" s="27">
        <f t="shared" si="0"/>
        <v>50804.485198919989</v>
      </c>
      <c r="AB6" s="27">
        <f t="shared" si="0"/>
        <v>50804.485198919989</v>
      </c>
      <c r="AC6" s="27">
        <f t="shared" si="0"/>
        <v>50804.485198919989</v>
      </c>
      <c r="AD6" s="27">
        <f t="shared" si="0"/>
        <v>50804.485198919989</v>
      </c>
      <c r="AE6" s="27">
        <f t="shared" si="0"/>
        <v>50804.485198919989</v>
      </c>
      <c r="AF6" s="27">
        <f t="shared" si="0"/>
        <v>50804.485198919989</v>
      </c>
      <c r="AG6" s="27">
        <f t="shared" si="0"/>
        <v>50804.485198919989</v>
      </c>
      <c r="AH6" s="27">
        <f t="shared" si="0"/>
        <v>50804.485198919989</v>
      </c>
      <c r="AI6" s="27">
        <f t="shared" si="0"/>
        <v>50804.485198919989</v>
      </c>
      <c r="AJ6" s="27">
        <f t="shared" si="0"/>
        <v>50804.485198919989</v>
      </c>
      <c r="AK6" s="206">
        <f>SUM(C6:AJ6)</f>
        <v>1676548.0115643588</v>
      </c>
    </row>
    <row r="7" spans="1:37" s="16" customFormat="1" ht="24.95" customHeight="1">
      <c r="A7" s="212" t="s">
        <v>4</v>
      </c>
      <c r="B7" s="24">
        <v>0</v>
      </c>
      <c r="C7" s="24">
        <v>0</v>
      </c>
      <c r="D7" s="24">
        <f t="shared" ref="D7:AJ7" si="1">$B$18</f>
        <v>12288.577256603998</v>
      </c>
      <c r="E7" s="24">
        <f t="shared" si="1"/>
        <v>12288.577256603998</v>
      </c>
      <c r="F7" s="24">
        <f t="shared" si="1"/>
        <v>12288.577256603998</v>
      </c>
      <c r="G7" s="24">
        <f t="shared" si="1"/>
        <v>12288.577256603998</v>
      </c>
      <c r="H7" s="24">
        <f t="shared" si="1"/>
        <v>12288.577256603998</v>
      </c>
      <c r="I7" s="24">
        <f t="shared" si="1"/>
        <v>12288.577256603998</v>
      </c>
      <c r="J7" s="24">
        <f t="shared" si="1"/>
        <v>12288.577256603998</v>
      </c>
      <c r="K7" s="24">
        <f t="shared" si="1"/>
        <v>12288.577256603998</v>
      </c>
      <c r="L7" s="24">
        <f t="shared" si="1"/>
        <v>12288.577256603998</v>
      </c>
      <c r="M7" s="24">
        <f t="shared" si="1"/>
        <v>12288.577256603998</v>
      </c>
      <c r="N7" s="24">
        <f t="shared" si="1"/>
        <v>12288.577256603998</v>
      </c>
      <c r="O7" s="24">
        <f t="shared" si="1"/>
        <v>12288.577256603998</v>
      </c>
      <c r="P7" s="24">
        <f t="shared" si="1"/>
        <v>12288.577256603998</v>
      </c>
      <c r="Q7" s="24">
        <f t="shared" si="1"/>
        <v>12288.577256603998</v>
      </c>
      <c r="R7" s="24">
        <f t="shared" si="1"/>
        <v>12288.577256603998</v>
      </c>
      <c r="S7" s="24">
        <f t="shared" si="1"/>
        <v>12288.577256603998</v>
      </c>
      <c r="T7" s="24">
        <f t="shared" si="1"/>
        <v>12288.577256603998</v>
      </c>
      <c r="U7" s="24">
        <f t="shared" si="1"/>
        <v>12288.577256603998</v>
      </c>
      <c r="V7" s="24">
        <f t="shared" si="1"/>
        <v>12288.577256603998</v>
      </c>
      <c r="W7" s="24">
        <f t="shared" si="1"/>
        <v>12288.577256603998</v>
      </c>
      <c r="X7" s="24">
        <f t="shared" si="1"/>
        <v>12288.577256603998</v>
      </c>
      <c r="Y7" s="24">
        <f t="shared" si="1"/>
        <v>12288.577256603998</v>
      </c>
      <c r="Z7" s="24">
        <f t="shared" si="1"/>
        <v>12288.577256603998</v>
      </c>
      <c r="AA7" s="24">
        <f t="shared" si="1"/>
        <v>12288.577256603998</v>
      </c>
      <c r="AB7" s="24">
        <f t="shared" si="1"/>
        <v>12288.577256603998</v>
      </c>
      <c r="AC7" s="24">
        <f t="shared" si="1"/>
        <v>12288.577256603998</v>
      </c>
      <c r="AD7" s="24">
        <f t="shared" si="1"/>
        <v>12288.577256603998</v>
      </c>
      <c r="AE7" s="24">
        <f t="shared" si="1"/>
        <v>12288.577256603998</v>
      </c>
      <c r="AF7" s="24">
        <f t="shared" si="1"/>
        <v>12288.577256603998</v>
      </c>
      <c r="AG7" s="24">
        <f t="shared" si="1"/>
        <v>12288.577256603998</v>
      </c>
      <c r="AH7" s="24">
        <f t="shared" si="1"/>
        <v>12288.577256603998</v>
      </c>
      <c r="AI7" s="24">
        <f t="shared" si="1"/>
        <v>12288.577256603998</v>
      </c>
      <c r="AJ7" s="24">
        <f t="shared" si="1"/>
        <v>12288.577256603998</v>
      </c>
      <c r="AK7" s="207">
        <f t="shared" ref="AK7:AK14" si="2">SUM(B7:AJ7)</f>
        <v>405523.04946793185</v>
      </c>
    </row>
    <row r="8" spans="1:37" s="15" customFormat="1" ht="24.95" customHeight="1">
      <c r="A8" s="213" t="s">
        <v>2</v>
      </c>
      <c r="B8" s="51">
        <v>0</v>
      </c>
      <c r="C8" s="51">
        <v>0</v>
      </c>
      <c r="D8" s="51">
        <f t="shared" ref="D8:AJ8" si="3">$B$19</f>
        <v>38515.907942315993</v>
      </c>
      <c r="E8" s="51">
        <f t="shared" si="3"/>
        <v>38515.907942315993</v>
      </c>
      <c r="F8" s="51">
        <f t="shared" si="3"/>
        <v>38515.907942315993</v>
      </c>
      <c r="G8" s="51">
        <f t="shared" si="3"/>
        <v>38515.907942315993</v>
      </c>
      <c r="H8" s="51">
        <f t="shared" si="3"/>
        <v>38515.907942315993</v>
      </c>
      <c r="I8" s="51">
        <f t="shared" si="3"/>
        <v>38515.907942315993</v>
      </c>
      <c r="J8" s="51">
        <f t="shared" si="3"/>
        <v>38515.907942315993</v>
      </c>
      <c r="K8" s="51">
        <f t="shared" si="3"/>
        <v>38515.907942315993</v>
      </c>
      <c r="L8" s="51">
        <f t="shared" si="3"/>
        <v>38515.907942315993</v>
      </c>
      <c r="M8" s="51">
        <f t="shared" si="3"/>
        <v>38515.907942315993</v>
      </c>
      <c r="N8" s="51">
        <f t="shared" si="3"/>
        <v>38515.907942315993</v>
      </c>
      <c r="O8" s="51">
        <f t="shared" si="3"/>
        <v>38515.907942315993</v>
      </c>
      <c r="P8" s="51">
        <f t="shared" si="3"/>
        <v>38515.907942315993</v>
      </c>
      <c r="Q8" s="51">
        <f t="shared" si="3"/>
        <v>38515.907942315993</v>
      </c>
      <c r="R8" s="51">
        <f t="shared" si="3"/>
        <v>38515.907942315993</v>
      </c>
      <c r="S8" s="51">
        <f t="shared" si="3"/>
        <v>38515.907942315993</v>
      </c>
      <c r="T8" s="51">
        <f t="shared" si="3"/>
        <v>38515.907942315993</v>
      </c>
      <c r="U8" s="51">
        <f t="shared" si="3"/>
        <v>38515.907942315993</v>
      </c>
      <c r="V8" s="51">
        <f t="shared" si="3"/>
        <v>38515.907942315993</v>
      </c>
      <c r="W8" s="51">
        <f t="shared" si="3"/>
        <v>38515.907942315993</v>
      </c>
      <c r="X8" s="51">
        <f t="shared" si="3"/>
        <v>38515.907942315993</v>
      </c>
      <c r="Y8" s="51">
        <f t="shared" si="3"/>
        <v>38515.907942315993</v>
      </c>
      <c r="Z8" s="51">
        <f t="shared" si="3"/>
        <v>38515.907942315993</v>
      </c>
      <c r="AA8" s="51">
        <f t="shared" si="3"/>
        <v>38515.907942315993</v>
      </c>
      <c r="AB8" s="51">
        <f t="shared" si="3"/>
        <v>38515.907942315993</v>
      </c>
      <c r="AC8" s="51">
        <f t="shared" si="3"/>
        <v>38515.907942315993</v>
      </c>
      <c r="AD8" s="51">
        <f t="shared" si="3"/>
        <v>38515.907942315993</v>
      </c>
      <c r="AE8" s="51">
        <f t="shared" si="3"/>
        <v>38515.907942315993</v>
      </c>
      <c r="AF8" s="51">
        <f t="shared" si="3"/>
        <v>38515.907942315993</v>
      </c>
      <c r="AG8" s="51">
        <f t="shared" si="3"/>
        <v>38515.907942315993</v>
      </c>
      <c r="AH8" s="51">
        <f t="shared" si="3"/>
        <v>38515.907942315993</v>
      </c>
      <c r="AI8" s="51">
        <f t="shared" si="3"/>
        <v>38515.907942315993</v>
      </c>
      <c r="AJ8" s="51">
        <f t="shared" si="3"/>
        <v>38515.907942315993</v>
      </c>
      <c r="AK8" s="208">
        <f t="shared" si="2"/>
        <v>1271024.9620964283</v>
      </c>
    </row>
    <row r="9" spans="1:37" s="14" customFormat="1" ht="45" customHeight="1">
      <c r="A9" s="211" t="s">
        <v>17</v>
      </c>
      <c r="B9" s="17">
        <f>B10+B11</f>
        <v>92928</v>
      </c>
      <c r="C9" s="17">
        <f t="shared" ref="C9:AJ9" si="4">C10+C11</f>
        <v>92928</v>
      </c>
      <c r="D9" s="17">
        <f t="shared" si="4"/>
        <v>92928</v>
      </c>
      <c r="E9" s="17">
        <f t="shared" si="4"/>
        <v>92928</v>
      </c>
      <c r="F9" s="17">
        <f t="shared" si="4"/>
        <v>92928</v>
      </c>
      <c r="G9" s="17">
        <f t="shared" si="4"/>
        <v>92928</v>
      </c>
      <c r="H9" s="17">
        <f t="shared" si="4"/>
        <v>92928</v>
      </c>
      <c r="I9" s="17">
        <f t="shared" si="4"/>
        <v>92928</v>
      </c>
      <c r="J9" s="17">
        <f t="shared" si="4"/>
        <v>92928</v>
      </c>
      <c r="K9" s="17">
        <f t="shared" si="4"/>
        <v>92928</v>
      </c>
      <c r="L9" s="17">
        <f t="shared" si="4"/>
        <v>92928</v>
      </c>
      <c r="M9" s="17">
        <f t="shared" si="4"/>
        <v>92928</v>
      </c>
      <c r="N9" s="17">
        <f t="shared" si="4"/>
        <v>92928</v>
      </c>
      <c r="O9" s="17">
        <f t="shared" si="4"/>
        <v>92928</v>
      </c>
      <c r="P9" s="17">
        <f t="shared" si="4"/>
        <v>92928</v>
      </c>
      <c r="Q9" s="17">
        <f t="shared" si="4"/>
        <v>92928</v>
      </c>
      <c r="R9" s="17">
        <f t="shared" si="4"/>
        <v>92928</v>
      </c>
      <c r="S9" s="17">
        <f t="shared" si="4"/>
        <v>92928</v>
      </c>
      <c r="T9" s="17">
        <f t="shared" si="4"/>
        <v>92928</v>
      </c>
      <c r="U9" s="17">
        <f t="shared" si="4"/>
        <v>92928</v>
      </c>
      <c r="V9" s="17">
        <f t="shared" si="4"/>
        <v>92928</v>
      </c>
      <c r="W9" s="17">
        <f t="shared" si="4"/>
        <v>92928</v>
      </c>
      <c r="X9" s="17">
        <f t="shared" si="4"/>
        <v>92928</v>
      </c>
      <c r="Y9" s="17">
        <f t="shared" si="4"/>
        <v>92928</v>
      </c>
      <c r="Z9" s="17">
        <f t="shared" si="4"/>
        <v>92928</v>
      </c>
      <c r="AA9" s="17">
        <f t="shared" si="4"/>
        <v>92928</v>
      </c>
      <c r="AB9" s="17">
        <f t="shared" si="4"/>
        <v>92928</v>
      </c>
      <c r="AC9" s="17">
        <f t="shared" si="4"/>
        <v>92928</v>
      </c>
      <c r="AD9" s="17">
        <f t="shared" si="4"/>
        <v>92928</v>
      </c>
      <c r="AE9" s="17">
        <f t="shared" si="4"/>
        <v>92928</v>
      </c>
      <c r="AF9" s="17">
        <f t="shared" si="4"/>
        <v>92928</v>
      </c>
      <c r="AG9" s="17">
        <f t="shared" si="4"/>
        <v>92928</v>
      </c>
      <c r="AH9" s="17">
        <f t="shared" si="4"/>
        <v>92928</v>
      </c>
      <c r="AI9" s="17">
        <f t="shared" si="4"/>
        <v>92928</v>
      </c>
      <c r="AJ9" s="17">
        <f t="shared" si="4"/>
        <v>92928</v>
      </c>
      <c r="AK9" s="209">
        <f t="shared" si="2"/>
        <v>3252480</v>
      </c>
    </row>
    <row r="10" spans="1:37" s="15" customFormat="1" ht="24.95" customHeight="1">
      <c r="A10" s="212" t="s">
        <v>3</v>
      </c>
      <c r="B10" s="25">
        <f t="shared" ref="B10:AJ10" si="5">$B$24+$B$30+$B$37</f>
        <v>92928</v>
      </c>
      <c r="C10" s="25">
        <f t="shared" si="5"/>
        <v>92928</v>
      </c>
      <c r="D10" s="25">
        <f t="shared" si="5"/>
        <v>92928</v>
      </c>
      <c r="E10" s="25">
        <f t="shared" si="5"/>
        <v>92928</v>
      </c>
      <c r="F10" s="25">
        <f t="shared" si="5"/>
        <v>92928</v>
      </c>
      <c r="G10" s="25">
        <f t="shared" si="5"/>
        <v>92928</v>
      </c>
      <c r="H10" s="25">
        <f t="shared" si="5"/>
        <v>92928</v>
      </c>
      <c r="I10" s="25">
        <f t="shared" si="5"/>
        <v>92928</v>
      </c>
      <c r="J10" s="25">
        <f t="shared" si="5"/>
        <v>92928</v>
      </c>
      <c r="K10" s="25">
        <f t="shared" si="5"/>
        <v>92928</v>
      </c>
      <c r="L10" s="25">
        <f t="shared" si="5"/>
        <v>92928</v>
      </c>
      <c r="M10" s="25">
        <f t="shared" si="5"/>
        <v>92928</v>
      </c>
      <c r="N10" s="25">
        <f t="shared" si="5"/>
        <v>92928</v>
      </c>
      <c r="O10" s="25">
        <f t="shared" si="5"/>
        <v>92928</v>
      </c>
      <c r="P10" s="25">
        <f t="shared" si="5"/>
        <v>92928</v>
      </c>
      <c r="Q10" s="25">
        <f t="shared" si="5"/>
        <v>92928</v>
      </c>
      <c r="R10" s="25">
        <f t="shared" si="5"/>
        <v>92928</v>
      </c>
      <c r="S10" s="25">
        <f t="shared" si="5"/>
        <v>92928</v>
      </c>
      <c r="T10" s="25">
        <f t="shared" si="5"/>
        <v>92928</v>
      </c>
      <c r="U10" s="25">
        <f t="shared" si="5"/>
        <v>92928</v>
      </c>
      <c r="V10" s="25">
        <f t="shared" si="5"/>
        <v>92928</v>
      </c>
      <c r="W10" s="25">
        <f t="shared" si="5"/>
        <v>92928</v>
      </c>
      <c r="X10" s="25">
        <f t="shared" si="5"/>
        <v>92928</v>
      </c>
      <c r="Y10" s="25">
        <f t="shared" si="5"/>
        <v>92928</v>
      </c>
      <c r="Z10" s="25">
        <f t="shared" si="5"/>
        <v>92928</v>
      </c>
      <c r="AA10" s="25">
        <f t="shared" si="5"/>
        <v>92928</v>
      </c>
      <c r="AB10" s="25">
        <f t="shared" si="5"/>
        <v>92928</v>
      </c>
      <c r="AC10" s="25">
        <f t="shared" si="5"/>
        <v>92928</v>
      </c>
      <c r="AD10" s="25">
        <f t="shared" si="5"/>
        <v>92928</v>
      </c>
      <c r="AE10" s="25">
        <f t="shared" si="5"/>
        <v>92928</v>
      </c>
      <c r="AF10" s="25">
        <f t="shared" si="5"/>
        <v>92928</v>
      </c>
      <c r="AG10" s="25">
        <f t="shared" si="5"/>
        <v>92928</v>
      </c>
      <c r="AH10" s="25">
        <f t="shared" si="5"/>
        <v>92928</v>
      </c>
      <c r="AI10" s="25">
        <f t="shared" si="5"/>
        <v>92928</v>
      </c>
      <c r="AJ10" s="25">
        <f t="shared" si="5"/>
        <v>92928</v>
      </c>
      <c r="AK10" s="207">
        <f t="shared" si="2"/>
        <v>3252480</v>
      </c>
    </row>
    <row r="11" spans="1:37" s="15" customFormat="1" ht="24.95" customHeight="1">
      <c r="A11" s="213" t="s">
        <v>2</v>
      </c>
      <c r="B11" s="51">
        <f>$B$25+$B$38</f>
        <v>0</v>
      </c>
      <c r="C11" s="51">
        <f>$B$25+$B$38</f>
        <v>0</v>
      </c>
      <c r="D11" s="51">
        <f>$B$25+$B$38</f>
        <v>0</v>
      </c>
      <c r="E11" s="51">
        <f>$B$25+$B$38</f>
        <v>0</v>
      </c>
      <c r="F11" s="51">
        <f t="shared" ref="F11:AJ11" si="6">$B$25+$B$38</f>
        <v>0</v>
      </c>
      <c r="G11" s="51">
        <f t="shared" si="6"/>
        <v>0</v>
      </c>
      <c r="H11" s="51">
        <f t="shared" si="6"/>
        <v>0</v>
      </c>
      <c r="I11" s="51">
        <f t="shared" si="6"/>
        <v>0</v>
      </c>
      <c r="J11" s="51">
        <f t="shared" si="6"/>
        <v>0</v>
      </c>
      <c r="K11" s="51">
        <f t="shared" si="6"/>
        <v>0</v>
      </c>
      <c r="L11" s="51">
        <f t="shared" si="6"/>
        <v>0</v>
      </c>
      <c r="M11" s="51">
        <f t="shared" si="6"/>
        <v>0</v>
      </c>
      <c r="N11" s="51">
        <f t="shared" si="6"/>
        <v>0</v>
      </c>
      <c r="O11" s="51">
        <f t="shared" si="6"/>
        <v>0</v>
      </c>
      <c r="P11" s="51">
        <f t="shared" si="6"/>
        <v>0</v>
      </c>
      <c r="Q11" s="51">
        <f t="shared" si="6"/>
        <v>0</v>
      </c>
      <c r="R11" s="51">
        <f t="shared" si="6"/>
        <v>0</v>
      </c>
      <c r="S11" s="51">
        <f t="shared" si="6"/>
        <v>0</v>
      </c>
      <c r="T11" s="51">
        <f t="shared" si="6"/>
        <v>0</v>
      </c>
      <c r="U11" s="51">
        <f t="shared" si="6"/>
        <v>0</v>
      </c>
      <c r="V11" s="51">
        <f t="shared" si="6"/>
        <v>0</v>
      </c>
      <c r="W11" s="51">
        <f t="shared" si="6"/>
        <v>0</v>
      </c>
      <c r="X11" s="51">
        <f t="shared" si="6"/>
        <v>0</v>
      </c>
      <c r="Y11" s="51">
        <f t="shared" si="6"/>
        <v>0</v>
      </c>
      <c r="Z11" s="51">
        <f t="shared" si="6"/>
        <v>0</v>
      </c>
      <c r="AA11" s="51">
        <f t="shared" si="6"/>
        <v>0</v>
      </c>
      <c r="AB11" s="51">
        <f t="shared" si="6"/>
        <v>0</v>
      </c>
      <c r="AC11" s="51">
        <f t="shared" si="6"/>
        <v>0</v>
      </c>
      <c r="AD11" s="51">
        <f t="shared" si="6"/>
        <v>0</v>
      </c>
      <c r="AE11" s="51">
        <f t="shared" si="6"/>
        <v>0</v>
      </c>
      <c r="AF11" s="51">
        <f t="shared" si="6"/>
        <v>0</v>
      </c>
      <c r="AG11" s="51">
        <f t="shared" si="6"/>
        <v>0</v>
      </c>
      <c r="AH11" s="51">
        <f t="shared" si="6"/>
        <v>0</v>
      </c>
      <c r="AI11" s="51">
        <f t="shared" si="6"/>
        <v>0</v>
      </c>
      <c r="AJ11" s="51">
        <f t="shared" si="6"/>
        <v>0</v>
      </c>
      <c r="AK11" s="208">
        <f t="shared" si="2"/>
        <v>0</v>
      </c>
    </row>
    <row r="12" spans="1:37" s="14" customFormat="1" ht="45" customHeight="1">
      <c r="A12" s="214" t="s">
        <v>31</v>
      </c>
      <c r="B12" s="26">
        <v>0</v>
      </c>
      <c r="C12" s="26">
        <v>0</v>
      </c>
      <c r="D12" s="26">
        <v>0</v>
      </c>
      <c r="E12" s="26"/>
      <c r="F12" s="26">
        <f>SUM(F13:F14)</f>
        <v>261780</v>
      </c>
      <c r="G12" s="26">
        <v>0</v>
      </c>
      <c r="H12" s="26">
        <f>SUM(H13:H14)</f>
        <v>1982307</v>
      </c>
      <c r="I12" s="26">
        <v>0</v>
      </c>
      <c r="J12" s="26">
        <v>0</v>
      </c>
      <c r="K12" s="26">
        <f>SUM(K13:K14)</f>
        <v>7698810.7199999997</v>
      </c>
      <c r="L12" s="26">
        <v>0</v>
      </c>
      <c r="M12" s="26">
        <v>0</v>
      </c>
      <c r="N12" s="26">
        <v>0</v>
      </c>
      <c r="O12" s="26">
        <f>SUM(O13:O14)</f>
        <v>4584096.5999999996</v>
      </c>
      <c r="P12" s="26">
        <f>SUM(P13:P14)</f>
        <v>261780</v>
      </c>
      <c r="Q12" s="26">
        <v>0</v>
      </c>
      <c r="R12" s="26">
        <v>0</v>
      </c>
      <c r="S12" s="26">
        <v>0</v>
      </c>
      <c r="T12" s="26">
        <v>0</v>
      </c>
      <c r="U12" s="26">
        <f>SUM(U13:U14)</f>
        <v>7698810.7199999997</v>
      </c>
      <c r="V12" s="26">
        <f>SUM(V13:V14)</f>
        <v>1982307</v>
      </c>
      <c r="W12" s="26">
        <v>0</v>
      </c>
      <c r="X12" s="26">
        <v>0</v>
      </c>
      <c r="Y12" s="26">
        <v>0</v>
      </c>
      <c r="Z12" s="26">
        <f>SUM(Z13:Z14)</f>
        <v>261780</v>
      </c>
      <c r="AA12" s="26">
        <v>0</v>
      </c>
      <c r="AB12" s="26">
        <v>0</v>
      </c>
      <c r="AC12" s="26">
        <f>SUM(AC13:AC14)</f>
        <v>4584096.5999999996</v>
      </c>
      <c r="AD12" s="26">
        <v>0</v>
      </c>
      <c r="AE12" s="26">
        <f>SUM(AE13:AE14)</f>
        <v>7698810.7199999997</v>
      </c>
      <c r="AF12" s="26">
        <v>0</v>
      </c>
      <c r="AG12" s="26">
        <v>0</v>
      </c>
      <c r="AH12" s="26">
        <v>0</v>
      </c>
      <c r="AI12" s="26">
        <v>0</v>
      </c>
      <c r="AJ12" s="26">
        <f>SUM(AJ13:AJ14)</f>
        <v>2244087</v>
      </c>
      <c r="AK12" s="209">
        <f t="shared" si="2"/>
        <v>39258666.359999999</v>
      </c>
    </row>
    <row r="13" spans="1:37" s="15" customFormat="1" ht="24.95" customHeight="1">
      <c r="A13" s="212" t="s">
        <v>3</v>
      </c>
      <c r="B13" s="25"/>
      <c r="C13" s="25"/>
      <c r="D13" s="25"/>
      <c r="E13" s="23"/>
      <c r="F13" s="25">
        <f>$B$41</f>
        <v>10164</v>
      </c>
      <c r="G13" s="25"/>
      <c r="H13" s="23">
        <f>$B$45</f>
        <v>137940</v>
      </c>
      <c r="I13" s="25"/>
      <c r="J13" s="25"/>
      <c r="K13" s="25">
        <f>B41+B49</f>
        <v>402726.72000000003</v>
      </c>
      <c r="L13" s="23"/>
      <c r="M13" s="25"/>
      <c r="N13" s="25"/>
      <c r="O13" s="23">
        <f>B45+B53</f>
        <v>348189.6</v>
      </c>
      <c r="P13" s="25">
        <f>$B$41</f>
        <v>10164</v>
      </c>
      <c r="Q13" s="25"/>
      <c r="R13" s="25"/>
      <c r="S13" s="23"/>
      <c r="T13" s="25"/>
      <c r="U13" s="25">
        <f>K13</f>
        <v>402726.72000000003</v>
      </c>
      <c r="V13" s="23">
        <f>H13</f>
        <v>137940</v>
      </c>
      <c r="W13" s="25"/>
      <c r="X13" s="41"/>
      <c r="Y13" s="25"/>
      <c r="Z13" s="25">
        <f>F13</f>
        <v>10164</v>
      </c>
      <c r="AA13" s="25"/>
      <c r="AB13" s="25"/>
      <c r="AC13" s="23">
        <f>O13</f>
        <v>348189.6</v>
      </c>
      <c r="AD13" s="25"/>
      <c r="AE13" s="25">
        <f>K13</f>
        <v>402726.72000000003</v>
      </c>
      <c r="AF13" s="25"/>
      <c r="AG13" s="23"/>
      <c r="AH13" s="25"/>
      <c r="AI13" s="25"/>
      <c r="AJ13" s="23">
        <f>F13+H13</f>
        <v>148104</v>
      </c>
      <c r="AK13" s="207">
        <f t="shared" si="2"/>
        <v>2359035.3600000003</v>
      </c>
    </row>
    <row r="14" spans="1:37" s="15" customFormat="1" ht="24.95" customHeight="1">
      <c r="A14" s="213" t="s">
        <v>2</v>
      </c>
      <c r="B14" s="51"/>
      <c r="C14" s="51"/>
      <c r="D14" s="51"/>
      <c r="E14" s="51"/>
      <c r="F14" s="51">
        <f>$B$42</f>
        <v>251616</v>
      </c>
      <c r="G14" s="51"/>
      <c r="H14" s="51">
        <f>$B$46</f>
        <v>1844367</v>
      </c>
      <c r="I14" s="51"/>
      <c r="J14" s="51"/>
      <c r="K14" s="51">
        <f>B42+B50</f>
        <v>7296084</v>
      </c>
      <c r="L14" s="51"/>
      <c r="M14" s="51"/>
      <c r="N14" s="51"/>
      <c r="O14" s="51">
        <f>B46+B54</f>
        <v>4235907</v>
      </c>
      <c r="P14" s="51">
        <f>$B$42</f>
        <v>251616</v>
      </c>
      <c r="Q14" s="51"/>
      <c r="R14" s="51"/>
      <c r="S14" s="51"/>
      <c r="T14" s="51"/>
      <c r="U14" s="51">
        <f>K14</f>
        <v>7296084</v>
      </c>
      <c r="V14" s="51">
        <f>H14</f>
        <v>1844367</v>
      </c>
      <c r="W14" s="51"/>
      <c r="X14" s="52"/>
      <c r="Y14" s="51"/>
      <c r="Z14" s="51">
        <f>F14</f>
        <v>251616</v>
      </c>
      <c r="AA14" s="51"/>
      <c r="AB14" s="51"/>
      <c r="AC14" s="51">
        <f>O14</f>
        <v>4235907</v>
      </c>
      <c r="AD14" s="51"/>
      <c r="AE14" s="51">
        <f>K14</f>
        <v>7296084</v>
      </c>
      <c r="AF14" s="51"/>
      <c r="AG14" s="51"/>
      <c r="AH14" s="51"/>
      <c r="AI14" s="51"/>
      <c r="AJ14" s="51">
        <f>F14+H14</f>
        <v>2095983</v>
      </c>
      <c r="AK14" s="210">
        <f t="shared" si="2"/>
        <v>36899631</v>
      </c>
    </row>
    <row r="15" spans="1:37" s="14" customFormat="1" ht="45" customHeight="1" thickBot="1">
      <c r="A15" s="215" t="s">
        <v>0</v>
      </c>
      <c r="B15" s="221">
        <f>B9+B12+B6</f>
        <v>92928</v>
      </c>
      <c r="C15" s="221">
        <f>C6+C9+C12</f>
        <v>92928</v>
      </c>
      <c r="D15" s="221">
        <f t="shared" ref="D15:AJ15" si="7">D6+D9+D12</f>
        <v>143732.48519891998</v>
      </c>
      <c r="E15" s="221">
        <f t="shared" si="7"/>
        <v>143732.48519891998</v>
      </c>
      <c r="F15" s="221">
        <f t="shared" si="7"/>
        <v>405512.48519892001</v>
      </c>
      <c r="G15" s="221">
        <f t="shared" si="7"/>
        <v>143732.48519891998</v>
      </c>
      <c r="H15" s="221">
        <f t="shared" si="7"/>
        <v>2126039.4851989201</v>
      </c>
      <c r="I15" s="221">
        <f t="shared" si="7"/>
        <v>143732.48519891998</v>
      </c>
      <c r="J15" s="221">
        <f t="shared" si="7"/>
        <v>143732.48519891998</v>
      </c>
      <c r="K15" s="221">
        <f t="shared" si="7"/>
        <v>7842543.2051989194</v>
      </c>
      <c r="L15" s="221">
        <f t="shared" si="7"/>
        <v>143732.48519891998</v>
      </c>
      <c r="M15" s="221">
        <f t="shared" si="7"/>
        <v>143732.48519891998</v>
      </c>
      <c r="N15" s="221">
        <f t="shared" si="7"/>
        <v>143732.48519891998</v>
      </c>
      <c r="O15" s="221">
        <f t="shared" si="7"/>
        <v>4727829.0851989193</v>
      </c>
      <c r="P15" s="221">
        <f t="shared" si="7"/>
        <v>405512.48519892001</v>
      </c>
      <c r="Q15" s="221">
        <f t="shared" si="7"/>
        <v>143732.48519891998</v>
      </c>
      <c r="R15" s="221">
        <f t="shared" si="7"/>
        <v>143732.48519891998</v>
      </c>
      <c r="S15" s="221">
        <f t="shared" si="7"/>
        <v>143732.48519891998</v>
      </c>
      <c r="T15" s="221">
        <f t="shared" si="7"/>
        <v>143732.48519891998</v>
      </c>
      <c r="U15" s="221">
        <f t="shared" si="7"/>
        <v>7842543.2051989194</v>
      </c>
      <c r="V15" s="221">
        <f t="shared" si="7"/>
        <v>2126039.4851989201</v>
      </c>
      <c r="W15" s="221">
        <f t="shared" si="7"/>
        <v>143732.48519891998</v>
      </c>
      <c r="X15" s="221">
        <f t="shared" si="7"/>
        <v>143732.48519891998</v>
      </c>
      <c r="Y15" s="221">
        <f t="shared" si="7"/>
        <v>143732.48519891998</v>
      </c>
      <c r="Z15" s="221">
        <f t="shared" si="7"/>
        <v>405512.48519892001</v>
      </c>
      <c r="AA15" s="221">
        <f t="shared" si="7"/>
        <v>143732.48519891998</v>
      </c>
      <c r="AB15" s="221">
        <f t="shared" si="7"/>
        <v>143732.48519891998</v>
      </c>
      <c r="AC15" s="221">
        <f t="shared" si="7"/>
        <v>4727829.0851989193</v>
      </c>
      <c r="AD15" s="221">
        <f t="shared" si="7"/>
        <v>143732.48519891998</v>
      </c>
      <c r="AE15" s="221">
        <f t="shared" si="7"/>
        <v>7842543.2051989194</v>
      </c>
      <c r="AF15" s="221">
        <f t="shared" si="7"/>
        <v>143732.48519891998</v>
      </c>
      <c r="AG15" s="221">
        <f t="shared" si="7"/>
        <v>143732.48519891998</v>
      </c>
      <c r="AH15" s="221">
        <f t="shared" si="7"/>
        <v>143732.48519891998</v>
      </c>
      <c r="AI15" s="221">
        <f t="shared" si="7"/>
        <v>143732.48519891998</v>
      </c>
      <c r="AJ15" s="221">
        <f t="shared" si="7"/>
        <v>2387819.4851989201</v>
      </c>
      <c r="AK15" s="222">
        <f>AK6+AK9+AK12</f>
        <v>44187694.371564358</v>
      </c>
    </row>
    <row r="17" spans="1:37" ht="15.75">
      <c r="A17" s="59" t="s">
        <v>61</v>
      </c>
    </row>
    <row r="18" spans="1:37" ht="15">
      <c r="A18" s="60" t="s">
        <v>46</v>
      </c>
      <c r="B18" s="65">
        <f>Corrective!R48</f>
        <v>12288.577256603998</v>
      </c>
      <c r="AK18" s="18">
        <f>AK12/12</f>
        <v>3271555.53</v>
      </c>
    </row>
    <row r="19" spans="1:37" ht="15">
      <c r="A19" s="60" t="s">
        <v>48</v>
      </c>
      <c r="B19" s="65">
        <f>Corrective!S47</f>
        <v>38515.907942315993</v>
      </c>
    </row>
    <row r="20" spans="1:37" ht="15">
      <c r="A20" s="60"/>
      <c r="B20" s="56"/>
    </row>
    <row r="21" spans="1:37" ht="15">
      <c r="A21" s="61" t="s">
        <v>62</v>
      </c>
      <c r="B21" s="57"/>
    </row>
    <row r="22" spans="1:37" ht="15">
      <c r="A22" s="60" t="s">
        <v>44</v>
      </c>
      <c r="B22" s="54">
        <f>Preventive!$N$13</f>
        <v>1452</v>
      </c>
    </row>
    <row r="23" spans="1:37" ht="15">
      <c r="A23" s="60" t="s">
        <v>45</v>
      </c>
      <c r="B23" s="54">
        <f>Preventive!$N$14</f>
        <v>0</v>
      </c>
    </row>
    <row r="24" spans="1:37" ht="15">
      <c r="A24" s="63" t="s">
        <v>46</v>
      </c>
      <c r="B24" s="65">
        <f>Preventive!$N$15</f>
        <v>34848</v>
      </c>
    </row>
    <row r="25" spans="1:37" ht="15">
      <c r="A25" s="60" t="s">
        <v>48</v>
      </c>
      <c r="B25" s="54">
        <f>Preventive!$N$16</f>
        <v>0</v>
      </c>
    </row>
    <row r="26" spans="1:37" ht="15">
      <c r="A26" s="60"/>
      <c r="B26" s="54"/>
    </row>
    <row r="27" spans="1:37" ht="15">
      <c r="A27" s="61" t="s">
        <v>136</v>
      </c>
      <c r="B27" s="55"/>
    </row>
    <row r="28" spans="1:37" ht="15">
      <c r="A28" s="60" t="s">
        <v>44</v>
      </c>
      <c r="B28" s="65">
        <f>Preventive!T13</f>
        <v>23232</v>
      </c>
    </row>
    <row r="29" spans="1:37" ht="15">
      <c r="A29" s="60" t="s">
        <v>45</v>
      </c>
      <c r="B29" s="65">
        <f>Preventive!T14</f>
        <v>0</v>
      </c>
    </row>
    <row r="30" spans="1:37" ht="15">
      <c r="A30" s="63" t="s">
        <v>46</v>
      </c>
      <c r="B30" s="65">
        <f>Preventive!T15</f>
        <v>46464</v>
      </c>
    </row>
    <row r="31" spans="1:37" ht="15">
      <c r="A31" s="60" t="s">
        <v>48</v>
      </c>
      <c r="B31" s="65">
        <f>Preventive!T16</f>
        <v>0</v>
      </c>
    </row>
    <row r="32" spans="1:37" ht="15">
      <c r="A32" s="60"/>
      <c r="B32" s="54"/>
    </row>
    <row r="33" spans="1:2">
      <c r="A33" s="62"/>
      <c r="B33" s="58"/>
    </row>
    <row r="34" spans="1:2" ht="15">
      <c r="A34" s="61" t="s">
        <v>137</v>
      </c>
      <c r="B34" s="55"/>
    </row>
    <row r="35" spans="1:2" ht="15">
      <c r="A35" s="60" t="s">
        <v>44</v>
      </c>
      <c r="B35" s="65">
        <f>Preventive!Z13</f>
        <v>11616</v>
      </c>
    </row>
    <row r="36" spans="1:2" ht="15">
      <c r="A36" s="60" t="s">
        <v>45</v>
      </c>
      <c r="B36" s="65">
        <f>Preventive!Z14</f>
        <v>0</v>
      </c>
    </row>
    <row r="37" spans="1:2" ht="15">
      <c r="A37" s="63" t="s">
        <v>46</v>
      </c>
      <c r="B37" s="65">
        <f>Preventive!Z15</f>
        <v>11616</v>
      </c>
    </row>
    <row r="38" spans="1:2" ht="15">
      <c r="A38" s="60" t="s">
        <v>48</v>
      </c>
      <c r="B38" s="65">
        <f>Preventive!Z16</f>
        <v>0</v>
      </c>
    </row>
    <row r="39" spans="1:2">
      <c r="A39" s="60"/>
      <c r="B39" s="55"/>
    </row>
    <row r="40" spans="1:2" ht="15">
      <c r="A40" s="64" t="s">
        <v>190</v>
      </c>
      <c r="B40" s="55"/>
    </row>
    <row r="41" spans="1:2" ht="15">
      <c r="A41" s="60" t="s">
        <v>44</v>
      </c>
      <c r="B41" s="201">
        <f>Overhaul!L53</f>
        <v>10164</v>
      </c>
    </row>
    <row r="42" spans="1:2" ht="15">
      <c r="A42" s="60" t="s">
        <v>45</v>
      </c>
      <c r="B42" s="201">
        <f>Overhaul!L54</f>
        <v>251616</v>
      </c>
    </row>
    <row r="43" spans="1:2" ht="15">
      <c r="A43" s="60"/>
      <c r="B43" s="202"/>
    </row>
    <row r="44" spans="1:2" ht="15">
      <c r="A44" s="64" t="s">
        <v>191</v>
      </c>
      <c r="B44" s="202"/>
    </row>
    <row r="45" spans="1:2" ht="15">
      <c r="A45" s="60" t="s">
        <v>44</v>
      </c>
      <c r="B45" s="202">
        <f>Overhaul!S53</f>
        <v>137940</v>
      </c>
    </row>
    <row r="46" spans="1:2" ht="15">
      <c r="A46" s="60" t="s">
        <v>45</v>
      </c>
      <c r="B46" s="203">
        <f>Overhaul!S54</f>
        <v>1844367</v>
      </c>
    </row>
    <row r="47" spans="1:2" ht="15">
      <c r="B47" s="202"/>
    </row>
    <row r="48" spans="1:2" ht="15">
      <c r="A48" s="64" t="s">
        <v>192</v>
      </c>
      <c r="B48" s="202"/>
    </row>
    <row r="49" spans="1:2" ht="15">
      <c r="A49" s="60" t="s">
        <v>44</v>
      </c>
      <c r="B49" s="204">
        <f>Overhaul!Z53</f>
        <v>392562.72000000003</v>
      </c>
    </row>
    <row r="50" spans="1:2" ht="15">
      <c r="A50" s="60" t="s">
        <v>45</v>
      </c>
      <c r="B50" s="204">
        <f>Overhaul!Z54</f>
        <v>7044468</v>
      </c>
    </row>
    <row r="51" spans="1:2" ht="15">
      <c r="B51" s="202"/>
    </row>
    <row r="52" spans="1:2" ht="15">
      <c r="A52" s="64" t="s">
        <v>193</v>
      </c>
      <c r="B52" s="202"/>
    </row>
    <row r="53" spans="1:2" ht="15">
      <c r="A53" s="60" t="s">
        <v>44</v>
      </c>
      <c r="B53" s="204">
        <f>Overhaul!AF53</f>
        <v>210249.59999999998</v>
      </c>
    </row>
    <row r="54" spans="1:2" ht="15">
      <c r="A54" s="60" t="s">
        <v>45</v>
      </c>
      <c r="B54" s="204">
        <f>Overhaul!AF54</f>
        <v>2391540</v>
      </c>
    </row>
  </sheetData>
  <mergeCells count="1">
    <mergeCell ref="A4:A5"/>
  </mergeCells>
  <phoneticPr fontId="7" type="noConversion"/>
  <pageMargins left="0.64" right="0.55000000000000004" top="1.1200000000000001" bottom="0" header="0.61" footer="0.5"/>
  <pageSetup paperSize="8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N530"/>
  <sheetViews>
    <sheetView view="pageBreakPreview" topLeftCell="J1" zoomScaleNormal="115" zoomScaleSheetLayoutView="100" workbookViewId="0">
      <selection activeCell="Q8" sqref="Q8"/>
    </sheetView>
  </sheetViews>
  <sheetFormatPr defaultColWidth="9.140625" defaultRowHeight="12.75"/>
  <cols>
    <col min="1" max="1" width="5.5703125" style="35" customWidth="1"/>
    <col min="2" max="2" width="16.28515625" style="35" customWidth="1"/>
    <col min="3" max="3" width="43" style="34" customWidth="1"/>
    <col min="4" max="4" width="3.5703125" style="2" bestFit="1" customWidth="1"/>
    <col min="5" max="5" width="2.7109375" style="2" customWidth="1"/>
    <col min="6" max="7" width="3.7109375" style="2" customWidth="1"/>
    <col min="8" max="8" width="3.5703125" style="2" customWidth="1"/>
    <col min="9" max="9" width="5" style="2" customWidth="1"/>
    <col min="10" max="10" width="8" style="2" customWidth="1"/>
    <col min="11" max="11" width="10" style="1" bestFit="1" customWidth="1"/>
    <col min="12" max="12" width="11.140625" style="1" customWidth="1"/>
    <col min="13" max="13" width="9.7109375" style="1" bestFit="1" customWidth="1"/>
    <col min="14" max="14" width="7.7109375" style="1" customWidth="1"/>
    <col min="15" max="15" width="7.140625" style="1" customWidth="1"/>
    <col min="16" max="16" width="15.85546875" style="1" bestFit="1" customWidth="1"/>
    <col min="17" max="17" width="15.28515625" style="1" bestFit="1" customWidth="1"/>
    <col min="18" max="18" width="21.140625" style="1" customWidth="1"/>
    <col min="19" max="19" width="17.5703125" style="1" customWidth="1"/>
    <col min="20" max="20" width="10.42578125" style="33" bestFit="1" customWidth="1"/>
    <col min="21" max="21" width="9.28515625" style="33" bestFit="1" customWidth="1"/>
    <col min="22" max="16384" width="9.140625" style="33"/>
  </cols>
  <sheetData>
    <row r="1" spans="1:21" s="182" customFormat="1" ht="26.25">
      <c r="A1" s="248" t="s">
        <v>141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</row>
    <row r="2" spans="1:21" s="182" customFormat="1" ht="18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1" t="s">
        <v>71</v>
      </c>
      <c r="S2" s="251"/>
    </row>
    <row r="3" spans="1:21" s="180" customFormat="1" ht="38.25">
      <c r="A3" s="246" t="s">
        <v>67</v>
      </c>
      <c r="B3" s="246" t="s">
        <v>69</v>
      </c>
      <c r="C3" s="250" t="s">
        <v>21</v>
      </c>
      <c r="D3" s="246" t="s">
        <v>22</v>
      </c>
      <c r="E3" s="247"/>
      <c r="F3" s="247"/>
      <c r="G3" s="247"/>
      <c r="H3" s="247"/>
      <c r="I3" s="247"/>
      <c r="J3" s="246" t="s">
        <v>23</v>
      </c>
      <c r="K3" s="185" t="s">
        <v>34</v>
      </c>
      <c r="L3" s="185" t="s">
        <v>35</v>
      </c>
      <c r="M3" s="186" t="s">
        <v>70</v>
      </c>
      <c r="N3" s="186" t="s">
        <v>25</v>
      </c>
      <c r="O3" s="246" t="s">
        <v>26</v>
      </c>
      <c r="P3" s="249" t="s">
        <v>76</v>
      </c>
      <c r="Q3" s="249" t="s">
        <v>36</v>
      </c>
      <c r="R3" s="249" t="s">
        <v>37</v>
      </c>
      <c r="S3" s="249" t="s">
        <v>38</v>
      </c>
    </row>
    <row r="4" spans="1:21" s="181" customFormat="1" ht="28.15" customHeight="1">
      <c r="A4" s="247"/>
      <c r="B4" s="247"/>
      <c r="C4" s="247"/>
      <c r="D4" s="186" t="s">
        <v>64</v>
      </c>
      <c r="E4" s="186" t="s">
        <v>65</v>
      </c>
      <c r="F4" s="186" t="s">
        <v>33</v>
      </c>
      <c r="G4" s="186" t="s">
        <v>33</v>
      </c>
      <c r="H4" s="186" t="s">
        <v>65</v>
      </c>
      <c r="I4" s="186" t="s">
        <v>64</v>
      </c>
      <c r="J4" s="247"/>
      <c r="K4" s="185" t="s">
        <v>39</v>
      </c>
      <c r="L4" s="185" t="s">
        <v>40</v>
      </c>
      <c r="M4" s="186" t="s">
        <v>41</v>
      </c>
      <c r="N4" s="186" t="s">
        <v>30</v>
      </c>
      <c r="O4" s="247"/>
      <c r="P4" s="249"/>
      <c r="Q4" s="247"/>
      <c r="R4" s="249"/>
      <c r="S4" s="249"/>
    </row>
    <row r="5" spans="1:21" s="12" customFormat="1" ht="15" customHeight="1">
      <c r="A5" s="163">
        <v>1</v>
      </c>
      <c r="B5" s="187"/>
      <c r="C5" s="140" t="s">
        <v>82</v>
      </c>
      <c r="D5" s="166">
        <v>2</v>
      </c>
      <c r="E5" s="166">
        <v>2</v>
      </c>
      <c r="F5" s="166">
        <v>2</v>
      </c>
      <c r="G5" s="166">
        <v>2</v>
      </c>
      <c r="H5" s="166">
        <v>2</v>
      </c>
      <c r="I5" s="166">
        <v>2</v>
      </c>
      <c r="J5" s="188">
        <f>SUM(D5:I5)</f>
        <v>12</v>
      </c>
      <c r="K5" s="189"/>
      <c r="L5" s="190"/>
      <c r="M5" s="166"/>
      <c r="N5" s="166"/>
      <c r="O5" s="166"/>
      <c r="P5" s="168"/>
      <c r="Q5" s="191">
        <f>J5*K5*'LCC summary'!$C$9</f>
        <v>0</v>
      </c>
      <c r="R5" s="191">
        <f>N5*O5*Q5</f>
        <v>0</v>
      </c>
      <c r="S5" s="138" t="str">
        <f>IF(M5="N",P5*Q5,"-")</f>
        <v>-</v>
      </c>
      <c r="T5" s="67"/>
      <c r="U5" s="68"/>
    </row>
    <row r="6" spans="1:21" s="12" customFormat="1" ht="15" customHeight="1">
      <c r="A6" s="163">
        <v>2</v>
      </c>
      <c r="B6" s="187"/>
      <c r="C6" s="140" t="s">
        <v>83</v>
      </c>
      <c r="D6" s="166">
        <v>4</v>
      </c>
      <c r="E6" s="166">
        <v>4</v>
      </c>
      <c r="F6" s="166">
        <v>4</v>
      </c>
      <c r="G6" s="166">
        <v>4</v>
      </c>
      <c r="H6" s="166">
        <v>4</v>
      </c>
      <c r="I6" s="166">
        <v>4</v>
      </c>
      <c r="J6" s="188">
        <f t="shared" ref="J6:J46" si="0">SUM(D6:I6)</f>
        <v>24</v>
      </c>
      <c r="K6" s="189">
        <f>6.4*10^-7</f>
        <v>6.4000000000000001E-7</v>
      </c>
      <c r="L6" s="190">
        <f t="shared" ref="L6:L46" si="1">1/K6</f>
        <v>1562500</v>
      </c>
      <c r="M6" s="166" t="s">
        <v>112</v>
      </c>
      <c r="N6" s="166">
        <v>8</v>
      </c>
      <c r="O6" s="166">
        <v>2</v>
      </c>
      <c r="P6" s="168">
        <v>120559</v>
      </c>
      <c r="Q6" s="191">
        <f>J6*K6*'LCC summary'!$C$9</f>
        <v>8.4096000000000018E-2</v>
      </c>
      <c r="R6" s="191">
        <f>N6*O6*Q6</f>
        <v>1.3455360000000003</v>
      </c>
      <c r="S6" s="138">
        <f>((P6*2.5%)*Q6)</f>
        <v>253.46324160000009</v>
      </c>
      <c r="T6" s="67"/>
    </row>
    <row r="7" spans="1:21" s="12" customFormat="1" ht="15" customHeight="1">
      <c r="A7" s="163">
        <v>3</v>
      </c>
      <c r="B7" s="187"/>
      <c r="C7" s="140" t="s">
        <v>84</v>
      </c>
      <c r="D7" s="166">
        <v>4</v>
      </c>
      <c r="E7" s="166">
        <v>4</v>
      </c>
      <c r="F7" s="166">
        <v>4</v>
      </c>
      <c r="G7" s="166">
        <v>4</v>
      </c>
      <c r="H7" s="166">
        <v>4</v>
      </c>
      <c r="I7" s="166">
        <v>4</v>
      </c>
      <c r="J7" s="188">
        <f t="shared" si="0"/>
        <v>24</v>
      </c>
      <c r="K7" s="189">
        <f>3.08*10^-6</f>
        <v>3.0799999999999997E-6</v>
      </c>
      <c r="L7" s="190">
        <f t="shared" si="1"/>
        <v>324675.32467532472</v>
      </c>
      <c r="M7" s="166" t="s">
        <v>113</v>
      </c>
      <c r="N7" s="166">
        <v>8</v>
      </c>
      <c r="O7" s="166">
        <v>2</v>
      </c>
      <c r="P7" s="168">
        <v>63391</v>
      </c>
      <c r="Q7" s="191">
        <f>J7*K7*'LCC summary'!$C$9</f>
        <v>0.40471199999999996</v>
      </c>
      <c r="R7" s="191">
        <f>N7*O7*Q7</f>
        <v>6.4753919999999994</v>
      </c>
      <c r="S7" s="138">
        <f>IF(M7="N",P7*Q7,"-")</f>
        <v>25655.098391999996</v>
      </c>
      <c r="T7" s="67"/>
    </row>
    <row r="8" spans="1:21" s="12" customFormat="1" ht="15" customHeight="1">
      <c r="A8" s="163">
        <v>4</v>
      </c>
      <c r="B8" s="187"/>
      <c r="C8" s="140" t="s">
        <v>87</v>
      </c>
      <c r="D8" s="166">
        <v>4</v>
      </c>
      <c r="E8" s="166">
        <v>4</v>
      </c>
      <c r="F8" s="166">
        <v>4</v>
      </c>
      <c r="G8" s="166">
        <v>4</v>
      </c>
      <c r="H8" s="166">
        <v>4</v>
      </c>
      <c r="I8" s="166">
        <v>4</v>
      </c>
      <c r="J8" s="188">
        <f t="shared" si="0"/>
        <v>24</v>
      </c>
      <c r="K8" s="189">
        <f>1*10^-8</f>
        <v>1E-8</v>
      </c>
      <c r="L8" s="190">
        <f t="shared" si="1"/>
        <v>100000000</v>
      </c>
      <c r="M8" s="166" t="s">
        <v>113</v>
      </c>
      <c r="N8" s="166">
        <v>6</v>
      </c>
      <c r="O8" s="166">
        <v>2</v>
      </c>
      <c r="P8" s="168">
        <v>1975</v>
      </c>
      <c r="Q8" s="191">
        <f>J8*K8*'LCC summary'!$C$9</f>
        <v>1.3140000000000003E-3</v>
      </c>
      <c r="R8" s="191">
        <f t="shared" ref="R8:R46" si="2">N8*O8*Q8</f>
        <v>1.5768000000000004E-2</v>
      </c>
      <c r="S8" s="138">
        <f t="shared" ref="S8:S14" si="3">IF(M8="N",P8*Q8,"-")</f>
        <v>2.5951500000000007</v>
      </c>
      <c r="T8" s="67"/>
    </row>
    <row r="9" spans="1:21" s="12" customFormat="1" ht="15" customHeight="1">
      <c r="A9" s="163">
        <v>5</v>
      </c>
      <c r="B9" s="170"/>
      <c r="C9" s="194" t="s">
        <v>116</v>
      </c>
      <c r="D9" s="166">
        <v>4</v>
      </c>
      <c r="E9" s="166">
        <v>4</v>
      </c>
      <c r="F9" s="166">
        <v>4</v>
      </c>
      <c r="G9" s="166">
        <v>4</v>
      </c>
      <c r="H9" s="166">
        <v>4</v>
      </c>
      <c r="I9" s="166">
        <v>4</v>
      </c>
      <c r="J9" s="188">
        <f t="shared" si="0"/>
        <v>24</v>
      </c>
      <c r="K9" s="189">
        <f>8.22*10^-7</f>
        <v>8.2200000000000003E-7</v>
      </c>
      <c r="L9" s="190">
        <f t="shared" si="1"/>
        <v>1216545.01216545</v>
      </c>
      <c r="M9" s="166" t="s">
        <v>113</v>
      </c>
      <c r="N9" s="166">
        <v>0.5</v>
      </c>
      <c r="O9" s="166">
        <v>2</v>
      </c>
      <c r="P9" s="168">
        <v>14490</v>
      </c>
      <c r="Q9" s="191">
        <f>J9*K9*'LCC summary'!$C$9</f>
        <v>0.1080108</v>
      </c>
      <c r="R9" s="191">
        <f t="shared" si="2"/>
        <v>0.1080108</v>
      </c>
      <c r="S9" s="138">
        <f t="shared" si="3"/>
        <v>1565.0764920000001</v>
      </c>
      <c r="T9" s="67"/>
    </row>
    <row r="10" spans="1:21" s="12" customFormat="1" ht="15" customHeight="1">
      <c r="A10" s="163">
        <v>6</v>
      </c>
      <c r="B10" s="170"/>
      <c r="C10" s="194" t="s">
        <v>115</v>
      </c>
      <c r="D10" s="166">
        <v>4</v>
      </c>
      <c r="E10" s="166">
        <v>4</v>
      </c>
      <c r="F10" s="166">
        <v>4</v>
      </c>
      <c r="G10" s="166">
        <v>4</v>
      </c>
      <c r="H10" s="166">
        <v>4</v>
      </c>
      <c r="I10" s="166">
        <v>4</v>
      </c>
      <c r="J10" s="188">
        <f t="shared" si="0"/>
        <v>24</v>
      </c>
      <c r="K10" s="189">
        <v>1.37E-6</v>
      </c>
      <c r="L10" s="190">
        <f t="shared" si="1"/>
        <v>729927.00729927002</v>
      </c>
      <c r="M10" s="166" t="s">
        <v>113</v>
      </c>
      <c r="N10" s="166">
        <v>0.5</v>
      </c>
      <c r="O10" s="166">
        <v>1</v>
      </c>
      <c r="P10" s="168">
        <v>3465</v>
      </c>
      <c r="Q10" s="191">
        <f>J10*K10*'LCC summary'!$C$9</f>
        <v>0.18001799999999998</v>
      </c>
      <c r="R10" s="191">
        <f t="shared" si="2"/>
        <v>9.0008999999999992E-2</v>
      </c>
      <c r="S10" s="138">
        <f t="shared" si="3"/>
        <v>623.76236999999992</v>
      </c>
      <c r="T10" s="67"/>
    </row>
    <row r="11" spans="1:21" s="12" customFormat="1" ht="15" customHeight="1">
      <c r="A11" s="163">
        <v>7</v>
      </c>
      <c r="B11" s="170"/>
      <c r="C11" s="140" t="s">
        <v>88</v>
      </c>
      <c r="D11" s="166">
        <v>4</v>
      </c>
      <c r="E11" s="166">
        <v>4</v>
      </c>
      <c r="F11" s="166">
        <v>4</v>
      </c>
      <c r="G11" s="166">
        <v>4</v>
      </c>
      <c r="H11" s="166">
        <v>4</v>
      </c>
      <c r="I11" s="166">
        <v>4</v>
      </c>
      <c r="J11" s="188">
        <f t="shared" si="0"/>
        <v>24</v>
      </c>
      <c r="K11" s="189">
        <f>4.1*10^-7</f>
        <v>4.0999999999999994E-7</v>
      </c>
      <c r="L11" s="190">
        <f t="shared" si="1"/>
        <v>2439024.3902439028</v>
      </c>
      <c r="M11" s="166" t="s">
        <v>113</v>
      </c>
      <c r="N11" s="166">
        <v>0.5</v>
      </c>
      <c r="O11" s="166">
        <v>1</v>
      </c>
      <c r="P11" s="168">
        <v>763</v>
      </c>
      <c r="Q11" s="191">
        <f>J11*K11*'LCC summary'!$C$9</f>
        <v>5.3873999999999991E-2</v>
      </c>
      <c r="R11" s="191">
        <f t="shared" si="2"/>
        <v>2.6936999999999996E-2</v>
      </c>
      <c r="S11" s="138">
        <f t="shared" si="3"/>
        <v>41.105861999999995</v>
      </c>
      <c r="T11" s="67"/>
    </row>
    <row r="12" spans="1:21" s="12" customFormat="1" ht="15" customHeight="1">
      <c r="A12" s="163">
        <v>8</v>
      </c>
      <c r="B12" s="170"/>
      <c r="C12" s="140" t="s">
        <v>102</v>
      </c>
      <c r="D12" s="166">
        <v>4</v>
      </c>
      <c r="E12" s="166">
        <v>4</v>
      </c>
      <c r="F12" s="166">
        <v>4</v>
      </c>
      <c r="G12" s="166">
        <v>4</v>
      </c>
      <c r="H12" s="166">
        <v>4</v>
      </c>
      <c r="I12" s="166">
        <v>4</v>
      </c>
      <c r="J12" s="188">
        <f t="shared" si="0"/>
        <v>24</v>
      </c>
      <c r="K12" s="189">
        <f t="shared" ref="K12:K14" si="4">4.1*10^-7</f>
        <v>4.0999999999999994E-7</v>
      </c>
      <c r="L12" s="190">
        <f t="shared" si="1"/>
        <v>2439024.3902439028</v>
      </c>
      <c r="M12" s="166" t="s">
        <v>113</v>
      </c>
      <c r="N12" s="166">
        <v>0.5</v>
      </c>
      <c r="O12" s="166">
        <v>1</v>
      </c>
      <c r="P12" s="168">
        <v>3735</v>
      </c>
      <c r="Q12" s="191">
        <f>J12*K12*'LCC summary'!$C$9</f>
        <v>5.3873999999999991E-2</v>
      </c>
      <c r="R12" s="191">
        <f t="shared" si="2"/>
        <v>2.6936999999999996E-2</v>
      </c>
      <c r="S12" s="138">
        <f t="shared" si="3"/>
        <v>201.21938999999998</v>
      </c>
      <c r="T12" s="67"/>
    </row>
    <row r="13" spans="1:21" s="12" customFormat="1" ht="15" customHeight="1">
      <c r="A13" s="163">
        <v>9</v>
      </c>
      <c r="B13" s="170"/>
      <c r="C13" s="140" t="s">
        <v>89</v>
      </c>
      <c r="D13" s="166">
        <v>4</v>
      </c>
      <c r="E13" s="166">
        <v>4</v>
      </c>
      <c r="F13" s="166">
        <v>4</v>
      </c>
      <c r="G13" s="166">
        <v>4</v>
      </c>
      <c r="H13" s="166">
        <v>4</v>
      </c>
      <c r="I13" s="166">
        <v>4</v>
      </c>
      <c r="J13" s="188">
        <f t="shared" si="0"/>
        <v>24</v>
      </c>
      <c r="K13" s="189">
        <f t="shared" si="4"/>
        <v>4.0999999999999994E-7</v>
      </c>
      <c r="L13" s="190">
        <f t="shared" si="1"/>
        <v>2439024.3902439028</v>
      </c>
      <c r="M13" s="166" t="s">
        <v>113</v>
      </c>
      <c r="N13" s="166">
        <v>0.5</v>
      </c>
      <c r="O13" s="166">
        <v>1</v>
      </c>
      <c r="P13" s="168">
        <v>808</v>
      </c>
      <c r="Q13" s="191">
        <f>J13*K13*'LCC summary'!$C$9</f>
        <v>5.3873999999999991E-2</v>
      </c>
      <c r="R13" s="191">
        <f t="shared" si="2"/>
        <v>2.6936999999999996E-2</v>
      </c>
      <c r="S13" s="138">
        <f t="shared" si="3"/>
        <v>43.530191999999992</v>
      </c>
      <c r="T13" s="67"/>
    </row>
    <row r="14" spans="1:21" s="12" customFormat="1" ht="15" customHeight="1">
      <c r="A14" s="163">
        <v>10</v>
      </c>
      <c r="B14" s="170"/>
      <c r="C14" s="140" t="s">
        <v>103</v>
      </c>
      <c r="D14" s="166">
        <v>4</v>
      </c>
      <c r="E14" s="166">
        <v>4</v>
      </c>
      <c r="F14" s="166">
        <v>4</v>
      </c>
      <c r="G14" s="166">
        <v>4</v>
      </c>
      <c r="H14" s="166">
        <v>4</v>
      </c>
      <c r="I14" s="166">
        <v>4</v>
      </c>
      <c r="J14" s="188">
        <f t="shared" si="0"/>
        <v>24</v>
      </c>
      <c r="K14" s="189">
        <f t="shared" si="4"/>
        <v>4.0999999999999994E-7</v>
      </c>
      <c r="L14" s="190">
        <f t="shared" si="1"/>
        <v>2439024.3902439028</v>
      </c>
      <c r="M14" s="166" t="s">
        <v>113</v>
      </c>
      <c r="N14" s="166">
        <v>0.5</v>
      </c>
      <c r="O14" s="166">
        <v>1</v>
      </c>
      <c r="P14" s="168">
        <v>3735</v>
      </c>
      <c r="Q14" s="191">
        <f>J14*K14*'LCC summary'!$C$9</f>
        <v>5.3873999999999991E-2</v>
      </c>
      <c r="R14" s="191">
        <f t="shared" si="2"/>
        <v>2.6936999999999996E-2</v>
      </c>
      <c r="S14" s="138">
        <f t="shared" si="3"/>
        <v>201.21938999999998</v>
      </c>
      <c r="T14" s="67"/>
    </row>
    <row r="15" spans="1:21" s="12" customFormat="1">
      <c r="A15" s="163">
        <v>11</v>
      </c>
      <c r="B15" s="170"/>
      <c r="C15" s="140" t="s">
        <v>104</v>
      </c>
      <c r="D15" s="166">
        <v>4</v>
      </c>
      <c r="E15" s="166">
        <v>4</v>
      </c>
      <c r="F15" s="166">
        <v>4</v>
      </c>
      <c r="G15" s="166">
        <v>4</v>
      </c>
      <c r="H15" s="166">
        <v>4</v>
      </c>
      <c r="I15" s="166">
        <v>4</v>
      </c>
      <c r="J15" s="188">
        <f t="shared" si="0"/>
        <v>24</v>
      </c>
      <c r="K15" s="189">
        <f>9.25*10^-6</f>
        <v>9.2499999999999995E-6</v>
      </c>
      <c r="L15" s="190">
        <f t="shared" si="1"/>
        <v>108108.10810810811</v>
      </c>
      <c r="M15" s="166" t="s">
        <v>113</v>
      </c>
      <c r="N15" s="166">
        <v>6</v>
      </c>
      <c r="O15" s="166">
        <v>2</v>
      </c>
      <c r="P15" s="168">
        <v>3000</v>
      </c>
      <c r="Q15" s="191">
        <f>J15*K15*'LCC summary'!$C$9</f>
        <v>1.2154499999999999</v>
      </c>
      <c r="R15" s="191">
        <f t="shared" si="2"/>
        <v>14.5854</v>
      </c>
      <c r="S15" s="138">
        <f>((P17*50%)*Q15)</f>
        <v>764.5180499999999</v>
      </c>
      <c r="T15" s="67"/>
    </row>
    <row r="16" spans="1:21" s="12" customFormat="1">
      <c r="A16" s="163">
        <v>12</v>
      </c>
      <c r="B16" s="170"/>
      <c r="C16" s="194" t="s">
        <v>125</v>
      </c>
      <c r="D16" s="166">
        <v>4</v>
      </c>
      <c r="E16" s="166">
        <v>4</v>
      </c>
      <c r="F16" s="166">
        <v>4</v>
      </c>
      <c r="G16" s="166">
        <v>4</v>
      </c>
      <c r="H16" s="166">
        <v>4</v>
      </c>
      <c r="I16" s="166">
        <v>4</v>
      </c>
      <c r="J16" s="188">
        <f t="shared" si="0"/>
        <v>24</v>
      </c>
      <c r="K16" s="189">
        <v>3.5000000000000002E-8</v>
      </c>
      <c r="L16" s="190">
        <f t="shared" si="1"/>
        <v>28571428.571428571</v>
      </c>
      <c r="M16" s="166" t="s">
        <v>113</v>
      </c>
      <c r="N16" s="166">
        <v>0.5</v>
      </c>
      <c r="O16" s="166">
        <v>2</v>
      </c>
      <c r="P16" s="168">
        <v>3000</v>
      </c>
      <c r="Q16" s="191">
        <f>J16*K16*'LCC summary'!$C$9</f>
        <v>4.5989999999999998E-3</v>
      </c>
      <c r="R16" s="191">
        <f t="shared" si="2"/>
        <v>4.5989999999999998E-3</v>
      </c>
      <c r="S16" s="138">
        <f>((P18*50%)*Q16)</f>
        <v>3.6539055</v>
      </c>
      <c r="T16" s="67"/>
    </row>
    <row r="17" spans="1:20" s="12" customFormat="1" ht="15" customHeight="1">
      <c r="A17" s="163">
        <v>13</v>
      </c>
      <c r="B17" s="170"/>
      <c r="C17" s="141" t="s">
        <v>90</v>
      </c>
      <c r="D17" s="166">
        <v>8</v>
      </c>
      <c r="E17" s="166">
        <v>8</v>
      </c>
      <c r="F17" s="166">
        <v>8</v>
      </c>
      <c r="G17" s="166">
        <v>8</v>
      </c>
      <c r="H17" s="166">
        <v>8</v>
      </c>
      <c r="I17" s="166">
        <v>8</v>
      </c>
      <c r="J17" s="188">
        <f t="shared" si="0"/>
        <v>48</v>
      </c>
      <c r="K17" s="189">
        <f>3.5*10^-8</f>
        <v>3.5000000000000002E-8</v>
      </c>
      <c r="L17" s="190">
        <f t="shared" si="1"/>
        <v>28571428.571428571</v>
      </c>
      <c r="M17" s="166" t="s">
        <v>113</v>
      </c>
      <c r="N17" s="166">
        <v>0.25</v>
      </c>
      <c r="O17" s="166">
        <v>1</v>
      </c>
      <c r="P17" s="168">
        <v>1258</v>
      </c>
      <c r="Q17" s="191">
        <f>J17*K17*'LCC summary'!$C$9</f>
        <v>9.1979999999999996E-3</v>
      </c>
      <c r="R17" s="191">
        <f t="shared" si="2"/>
        <v>2.2994999999999999E-3</v>
      </c>
      <c r="S17" s="138">
        <f>((P19*50%)*Q17)</f>
        <v>4.9577219999999995</v>
      </c>
      <c r="T17" s="67"/>
    </row>
    <row r="18" spans="1:20" s="12" customFormat="1" ht="15" customHeight="1">
      <c r="A18" s="163">
        <v>14</v>
      </c>
      <c r="B18" s="170"/>
      <c r="C18" s="140" t="s">
        <v>91</v>
      </c>
      <c r="D18" s="166">
        <v>8</v>
      </c>
      <c r="E18" s="166">
        <v>8</v>
      </c>
      <c r="F18" s="166">
        <v>8</v>
      </c>
      <c r="G18" s="166">
        <v>8</v>
      </c>
      <c r="H18" s="166">
        <v>8</v>
      </c>
      <c r="I18" s="166">
        <v>8</v>
      </c>
      <c r="J18" s="188">
        <f t="shared" si="0"/>
        <v>48</v>
      </c>
      <c r="K18" s="189">
        <f>8.22*10^-8</f>
        <v>8.2200000000000008E-8</v>
      </c>
      <c r="L18" s="190">
        <f t="shared" si="1"/>
        <v>12165450.121654499</v>
      </c>
      <c r="M18" s="166" t="s">
        <v>113</v>
      </c>
      <c r="N18" s="166">
        <v>6</v>
      </c>
      <c r="O18" s="166">
        <v>2</v>
      </c>
      <c r="P18" s="168">
        <v>1589</v>
      </c>
      <c r="Q18" s="191">
        <f>J18*K18*'LCC summary'!$C$9</f>
        <v>2.1602159999999999E-2</v>
      </c>
      <c r="R18" s="191">
        <f t="shared" si="2"/>
        <v>0.25922592</v>
      </c>
      <c r="S18" s="138">
        <f>((P18*20%)*Q18)</f>
        <v>6.8651664480000001</v>
      </c>
      <c r="T18" s="67"/>
    </row>
    <row r="19" spans="1:20" s="12" customFormat="1">
      <c r="A19" s="163">
        <v>15</v>
      </c>
      <c r="B19" s="170"/>
      <c r="C19" s="141" t="s">
        <v>92</v>
      </c>
      <c r="D19" s="166">
        <v>4</v>
      </c>
      <c r="E19" s="166">
        <v>4</v>
      </c>
      <c r="F19" s="166">
        <v>4</v>
      </c>
      <c r="G19" s="166">
        <v>4</v>
      </c>
      <c r="H19" s="166">
        <v>4</v>
      </c>
      <c r="I19" s="166">
        <v>4</v>
      </c>
      <c r="J19" s="188">
        <f t="shared" si="0"/>
        <v>24</v>
      </c>
      <c r="K19" s="189">
        <f>2.1*10^-7</f>
        <v>2.1E-7</v>
      </c>
      <c r="L19" s="190">
        <f t="shared" si="1"/>
        <v>4761904.7619047621</v>
      </c>
      <c r="M19" s="166" t="s">
        <v>113</v>
      </c>
      <c r="N19" s="166">
        <v>1</v>
      </c>
      <c r="O19" s="166">
        <v>2</v>
      </c>
      <c r="P19" s="168">
        <v>1078</v>
      </c>
      <c r="Q19" s="191">
        <f>J19*K19*'LCC summary'!$C$9</f>
        <v>2.7594E-2</v>
      </c>
      <c r="R19" s="191">
        <f t="shared" si="2"/>
        <v>5.5188000000000001E-2</v>
      </c>
      <c r="S19" s="138">
        <f>((P19*50%)*Q19)</f>
        <v>14.873165999999999</v>
      </c>
      <c r="T19" s="67"/>
    </row>
    <row r="20" spans="1:20" s="12" customFormat="1" ht="15" customHeight="1">
      <c r="A20" s="163">
        <v>16</v>
      </c>
      <c r="B20" s="170"/>
      <c r="C20" s="194" t="s">
        <v>118</v>
      </c>
      <c r="D20" s="166">
        <v>2</v>
      </c>
      <c r="E20" s="166">
        <v>2</v>
      </c>
      <c r="F20" s="166">
        <v>2</v>
      </c>
      <c r="G20" s="166">
        <v>2</v>
      </c>
      <c r="H20" s="166">
        <v>2</v>
      </c>
      <c r="I20" s="166">
        <v>2</v>
      </c>
      <c r="J20" s="188">
        <f t="shared" si="0"/>
        <v>12</v>
      </c>
      <c r="K20" s="189">
        <f>2*10^-6</f>
        <v>1.9999999999999999E-6</v>
      </c>
      <c r="L20" s="190">
        <f t="shared" si="1"/>
        <v>500000</v>
      </c>
      <c r="M20" s="166" t="s">
        <v>113</v>
      </c>
      <c r="N20" s="166">
        <v>0.5</v>
      </c>
      <c r="O20" s="166">
        <v>2</v>
      </c>
      <c r="P20" s="168">
        <v>15525</v>
      </c>
      <c r="Q20" s="191">
        <f>J20*K20*'LCC summary'!$C$9</f>
        <v>0.13140000000000002</v>
      </c>
      <c r="R20" s="191">
        <f t="shared" si="2"/>
        <v>0.13140000000000002</v>
      </c>
      <c r="S20" s="138">
        <f t="shared" ref="S20:S26" si="5">IF(M20="N",P20*Q20,"-")</f>
        <v>2039.9850000000004</v>
      </c>
      <c r="T20" s="67"/>
    </row>
    <row r="21" spans="1:20" s="12" customFormat="1" ht="15" customHeight="1">
      <c r="A21" s="163">
        <v>17</v>
      </c>
      <c r="B21" s="170"/>
      <c r="C21" s="194" t="s">
        <v>117</v>
      </c>
      <c r="D21" s="166">
        <v>4</v>
      </c>
      <c r="E21" s="166">
        <v>4</v>
      </c>
      <c r="F21" s="166">
        <v>4</v>
      </c>
      <c r="G21" s="166">
        <v>4</v>
      </c>
      <c r="H21" s="166">
        <v>4</v>
      </c>
      <c r="I21" s="166">
        <v>4</v>
      </c>
      <c r="J21" s="188">
        <f t="shared" si="0"/>
        <v>24</v>
      </c>
      <c r="K21" s="189">
        <v>1.37E-6</v>
      </c>
      <c r="L21" s="190">
        <f t="shared" si="1"/>
        <v>729927.00729927002</v>
      </c>
      <c r="M21" s="166" t="s">
        <v>113</v>
      </c>
      <c r="N21" s="166">
        <v>0.5</v>
      </c>
      <c r="O21" s="166">
        <v>2</v>
      </c>
      <c r="P21" s="168">
        <v>8496</v>
      </c>
      <c r="Q21" s="191">
        <f>J21*K21*'LCC summary'!$C$9</f>
        <v>0.18001799999999998</v>
      </c>
      <c r="R21" s="191">
        <f t="shared" si="2"/>
        <v>0.18001799999999998</v>
      </c>
      <c r="S21" s="138">
        <f t="shared" si="5"/>
        <v>1529.4329279999999</v>
      </c>
      <c r="T21" s="67"/>
    </row>
    <row r="22" spans="1:20" s="12" customFormat="1" ht="15" customHeight="1">
      <c r="A22" s="163">
        <v>18</v>
      </c>
      <c r="B22" s="170"/>
      <c r="C22" s="141" t="s">
        <v>85</v>
      </c>
      <c r="D22" s="166">
        <v>2</v>
      </c>
      <c r="E22" s="166">
        <v>2</v>
      </c>
      <c r="F22" s="166">
        <v>2</v>
      </c>
      <c r="G22" s="166">
        <v>2</v>
      </c>
      <c r="H22" s="166">
        <v>2</v>
      </c>
      <c r="I22" s="166">
        <v>2</v>
      </c>
      <c r="J22" s="188">
        <f t="shared" si="0"/>
        <v>12</v>
      </c>
      <c r="K22" s="189">
        <f>6.4*10^-7</f>
        <v>6.4000000000000001E-7</v>
      </c>
      <c r="L22" s="190">
        <f t="shared" si="1"/>
        <v>1562500</v>
      </c>
      <c r="M22" s="166" t="s">
        <v>112</v>
      </c>
      <c r="N22" s="166">
        <v>8</v>
      </c>
      <c r="O22" s="166">
        <v>2</v>
      </c>
      <c r="P22" s="168">
        <v>102623</v>
      </c>
      <c r="Q22" s="191">
        <f>J22*K22*'LCC summary'!$C$9</f>
        <v>4.2048000000000009E-2</v>
      </c>
      <c r="R22" s="191">
        <f t="shared" si="2"/>
        <v>0.67276800000000014</v>
      </c>
      <c r="S22" s="138">
        <f>((P22*2.5%)*Q22)</f>
        <v>107.87729760000003</v>
      </c>
      <c r="T22" s="67"/>
    </row>
    <row r="23" spans="1:20" s="12" customFormat="1" ht="15" customHeight="1">
      <c r="A23" s="163">
        <v>19</v>
      </c>
      <c r="B23" s="170"/>
      <c r="C23" s="140" t="s">
        <v>86</v>
      </c>
      <c r="D23" s="166">
        <v>4</v>
      </c>
      <c r="E23" s="166">
        <v>4</v>
      </c>
      <c r="F23" s="166">
        <v>4</v>
      </c>
      <c r="G23" s="166">
        <v>4</v>
      </c>
      <c r="H23" s="166">
        <v>4</v>
      </c>
      <c r="I23" s="166">
        <v>4</v>
      </c>
      <c r="J23" s="188">
        <f t="shared" si="0"/>
        <v>24</v>
      </c>
      <c r="K23" s="189">
        <f>4.6*10^-7</f>
        <v>4.5999999999999994E-7</v>
      </c>
      <c r="L23" s="190">
        <f t="shared" si="1"/>
        <v>2173913.0434782612</v>
      </c>
      <c r="M23" s="166" t="s">
        <v>113</v>
      </c>
      <c r="N23" s="166">
        <v>6</v>
      </c>
      <c r="O23" s="166">
        <v>2</v>
      </c>
      <c r="P23" s="168">
        <v>2710</v>
      </c>
      <c r="Q23" s="191">
        <f>J23*K23*'LCC summary'!$C$9</f>
        <v>6.0443999999999998E-2</v>
      </c>
      <c r="R23" s="191">
        <f t="shared" si="2"/>
        <v>0.72532799999999997</v>
      </c>
      <c r="S23" s="138">
        <f t="shared" si="5"/>
        <v>163.80323999999999</v>
      </c>
      <c r="T23" s="67"/>
    </row>
    <row r="24" spans="1:20" s="12" customFormat="1" ht="15" customHeight="1">
      <c r="A24" s="163">
        <v>20</v>
      </c>
      <c r="B24" s="170"/>
      <c r="C24" s="141" t="s">
        <v>93</v>
      </c>
      <c r="D24" s="166">
        <v>2</v>
      </c>
      <c r="E24" s="166">
        <v>2</v>
      </c>
      <c r="F24" s="166">
        <v>2</v>
      </c>
      <c r="G24" s="166">
        <v>2</v>
      </c>
      <c r="H24" s="166">
        <v>2</v>
      </c>
      <c r="I24" s="166">
        <v>2</v>
      </c>
      <c r="J24" s="188">
        <f t="shared" si="0"/>
        <v>12</v>
      </c>
      <c r="K24" s="189">
        <f>8.22*10^-8</f>
        <v>8.2200000000000008E-8</v>
      </c>
      <c r="L24" s="190">
        <f t="shared" si="1"/>
        <v>12165450.121654499</v>
      </c>
      <c r="M24" s="166" t="s">
        <v>112</v>
      </c>
      <c r="N24" s="166">
        <v>1</v>
      </c>
      <c r="O24" s="166">
        <v>1</v>
      </c>
      <c r="P24" s="168">
        <v>5968</v>
      </c>
      <c r="Q24" s="191">
        <f>J24*K24*'LCC summary'!$C$9</f>
        <v>5.4005399999999997E-3</v>
      </c>
      <c r="R24" s="191">
        <f t="shared" si="2"/>
        <v>5.4005399999999997E-3</v>
      </c>
      <c r="S24" s="138">
        <f>((P24*2.5%)*Q24)</f>
        <v>0.80576056800000007</v>
      </c>
      <c r="T24" s="67"/>
    </row>
    <row r="25" spans="1:20" s="12" customFormat="1" ht="15" customHeight="1">
      <c r="A25" s="163">
        <v>21</v>
      </c>
      <c r="B25" s="170"/>
      <c r="C25" s="140" t="s">
        <v>105</v>
      </c>
      <c r="D25" s="166">
        <v>2</v>
      </c>
      <c r="E25" s="166">
        <v>2</v>
      </c>
      <c r="F25" s="166">
        <v>2</v>
      </c>
      <c r="G25" s="166">
        <v>2</v>
      </c>
      <c r="H25" s="166">
        <v>2</v>
      </c>
      <c r="I25" s="166">
        <v>2</v>
      </c>
      <c r="J25" s="188">
        <f t="shared" si="0"/>
        <v>12</v>
      </c>
      <c r="K25" s="189">
        <f>1*10^-7</f>
        <v>9.9999999999999995E-8</v>
      </c>
      <c r="L25" s="190">
        <f t="shared" si="1"/>
        <v>10000000</v>
      </c>
      <c r="M25" s="166" t="s">
        <v>113</v>
      </c>
      <c r="N25" s="166">
        <v>0.25</v>
      </c>
      <c r="O25" s="166">
        <v>1</v>
      </c>
      <c r="P25" s="168">
        <v>482</v>
      </c>
      <c r="Q25" s="191">
        <f>J25*K25*'LCC summary'!$C$9</f>
        <v>6.5699999999999995E-3</v>
      </c>
      <c r="R25" s="191">
        <f t="shared" si="2"/>
        <v>1.6424999999999999E-3</v>
      </c>
      <c r="S25" s="138">
        <f t="shared" si="5"/>
        <v>3.1667399999999999</v>
      </c>
      <c r="T25" s="67"/>
    </row>
    <row r="26" spans="1:20" s="12" customFormat="1" ht="15" customHeight="1">
      <c r="A26" s="163">
        <v>22</v>
      </c>
      <c r="B26" s="170"/>
      <c r="C26" s="140" t="s">
        <v>94</v>
      </c>
      <c r="D26" s="166">
        <v>6</v>
      </c>
      <c r="E26" s="166">
        <v>6</v>
      </c>
      <c r="F26" s="166">
        <v>6</v>
      </c>
      <c r="G26" s="166">
        <v>6</v>
      </c>
      <c r="H26" s="166">
        <v>6</v>
      </c>
      <c r="I26" s="166">
        <v>6</v>
      </c>
      <c r="J26" s="188">
        <f t="shared" si="0"/>
        <v>36</v>
      </c>
      <c r="K26" s="189">
        <f>1*10^-7</f>
        <v>9.9999999999999995E-8</v>
      </c>
      <c r="L26" s="190">
        <f t="shared" si="1"/>
        <v>10000000</v>
      </c>
      <c r="M26" s="166" t="s">
        <v>113</v>
      </c>
      <c r="N26" s="166">
        <v>0.1</v>
      </c>
      <c r="O26" s="166">
        <v>1</v>
      </c>
      <c r="P26" s="168">
        <v>862</v>
      </c>
      <c r="Q26" s="191">
        <f>J26*K26*'LCC summary'!$C$9</f>
        <v>1.9709999999999998E-2</v>
      </c>
      <c r="R26" s="191">
        <f t="shared" si="2"/>
        <v>1.9710000000000001E-3</v>
      </c>
      <c r="S26" s="138">
        <f t="shared" si="5"/>
        <v>16.990019999999998</v>
      </c>
      <c r="T26" s="67"/>
    </row>
    <row r="27" spans="1:20" s="12" customFormat="1" ht="15" customHeight="1">
      <c r="A27" s="163">
        <v>23</v>
      </c>
      <c r="B27" s="170"/>
      <c r="C27" s="141" t="s">
        <v>106</v>
      </c>
      <c r="D27" s="166">
        <v>2</v>
      </c>
      <c r="E27" s="166">
        <v>2</v>
      </c>
      <c r="F27" s="166">
        <v>2</v>
      </c>
      <c r="G27" s="166">
        <v>2</v>
      </c>
      <c r="H27" s="166">
        <v>2</v>
      </c>
      <c r="I27" s="166">
        <v>2</v>
      </c>
      <c r="J27" s="188">
        <f t="shared" si="0"/>
        <v>12</v>
      </c>
      <c r="K27" s="189">
        <f>3.35*10^-6</f>
        <v>3.3500000000000001E-6</v>
      </c>
      <c r="L27" s="190">
        <f t="shared" si="1"/>
        <v>298507.46268656716</v>
      </c>
      <c r="M27" s="166" t="s">
        <v>112</v>
      </c>
      <c r="N27" s="166">
        <v>0.5</v>
      </c>
      <c r="O27" s="166">
        <v>1</v>
      </c>
      <c r="P27" s="168">
        <v>59439</v>
      </c>
      <c r="Q27" s="191">
        <f>J27*K27*'LCC summary'!$C$9</f>
        <v>0.22009500000000001</v>
      </c>
      <c r="R27" s="191">
        <f t="shared" si="2"/>
        <v>0.11004750000000001</v>
      </c>
      <c r="S27" s="138">
        <f>((P27*32%)*Q27)</f>
        <v>4186.3125455999998</v>
      </c>
      <c r="T27" s="67"/>
    </row>
    <row r="28" spans="1:20" s="12" customFormat="1" ht="15" customHeight="1">
      <c r="A28" s="163">
        <v>24</v>
      </c>
      <c r="B28" s="170"/>
      <c r="C28" s="141" t="s">
        <v>107</v>
      </c>
      <c r="D28" s="166">
        <v>2</v>
      </c>
      <c r="E28" s="166">
        <v>2</v>
      </c>
      <c r="F28" s="166">
        <v>2</v>
      </c>
      <c r="G28" s="166">
        <v>2</v>
      </c>
      <c r="H28" s="166">
        <v>2</v>
      </c>
      <c r="I28" s="166">
        <v>2</v>
      </c>
      <c r="J28" s="188">
        <f t="shared" si="0"/>
        <v>12</v>
      </c>
      <c r="K28" s="189">
        <f>5.99*10^-7</f>
        <v>5.99E-7</v>
      </c>
      <c r="L28" s="190">
        <f t="shared" si="1"/>
        <v>1669449.081803005</v>
      </c>
      <c r="M28" s="166" t="s">
        <v>113</v>
      </c>
      <c r="N28" s="166">
        <v>0.5</v>
      </c>
      <c r="O28" s="166">
        <v>1</v>
      </c>
      <c r="P28" s="168">
        <v>25970</v>
      </c>
      <c r="Q28" s="191">
        <f>J28*K28*'LCC summary'!$C$9</f>
        <v>3.9354299999999995E-2</v>
      </c>
      <c r="R28" s="191">
        <f t="shared" si="2"/>
        <v>1.9677149999999997E-2</v>
      </c>
      <c r="S28" s="138">
        <f t="shared" ref="S28:S46" si="6">IF(M28="N",P28*Q28,"-")</f>
        <v>1022.0311709999999</v>
      </c>
      <c r="T28" s="67"/>
    </row>
    <row r="29" spans="1:20" s="12" customFormat="1" ht="15" customHeight="1">
      <c r="A29" s="163">
        <v>25</v>
      </c>
      <c r="B29" s="170"/>
      <c r="C29" s="140" t="s">
        <v>96</v>
      </c>
      <c r="D29" s="166">
        <v>2</v>
      </c>
      <c r="E29" s="166">
        <v>2</v>
      </c>
      <c r="F29" s="166">
        <v>2</v>
      </c>
      <c r="G29" s="166">
        <v>2</v>
      </c>
      <c r="H29" s="166">
        <v>2</v>
      </c>
      <c r="I29" s="166">
        <v>2</v>
      </c>
      <c r="J29" s="188">
        <f t="shared" si="0"/>
        <v>12</v>
      </c>
      <c r="K29" s="189">
        <f>1.5*10^-7</f>
        <v>1.4999999999999999E-7</v>
      </c>
      <c r="L29" s="190">
        <f t="shared" si="1"/>
        <v>6666666.666666667</v>
      </c>
      <c r="M29" s="166" t="s">
        <v>113</v>
      </c>
      <c r="N29" s="166">
        <v>0.25</v>
      </c>
      <c r="O29" s="166">
        <v>1</v>
      </c>
      <c r="P29" s="168">
        <v>1400</v>
      </c>
      <c r="Q29" s="191">
        <f>J29*K29*'LCC summary'!$C$9</f>
        <v>9.8549999999999992E-3</v>
      </c>
      <c r="R29" s="191">
        <f t="shared" si="2"/>
        <v>2.4637499999999998E-3</v>
      </c>
      <c r="S29" s="138">
        <f t="shared" si="6"/>
        <v>13.796999999999999</v>
      </c>
      <c r="T29" s="67"/>
    </row>
    <row r="30" spans="1:20" s="12" customFormat="1" ht="15" customHeight="1">
      <c r="A30" s="163">
        <v>26</v>
      </c>
      <c r="B30" s="143"/>
      <c r="C30" s="140" t="s">
        <v>95</v>
      </c>
      <c r="D30" s="166">
        <v>2</v>
      </c>
      <c r="E30" s="166">
        <v>2</v>
      </c>
      <c r="F30" s="166">
        <v>2</v>
      </c>
      <c r="G30" s="166">
        <v>2</v>
      </c>
      <c r="H30" s="166">
        <v>2</v>
      </c>
      <c r="I30" s="166">
        <v>2</v>
      </c>
      <c r="J30" s="188">
        <f t="shared" si="0"/>
        <v>12</v>
      </c>
      <c r="K30" s="189">
        <f t="shared" ref="K30:K31" si="7">1.5*10^-7</f>
        <v>1.4999999999999999E-7</v>
      </c>
      <c r="L30" s="190">
        <f t="shared" si="1"/>
        <v>6666666.666666667</v>
      </c>
      <c r="M30" s="166" t="s">
        <v>113</v>
      </c>
      <c r="N30" s="166">
        <v>0.5</v>
      </c>
      <c r="O30" s="166">
        <v>1</v>
      </c>
      <c r="P30" s="168">
        <v>1400</v>
      </c>
      <c r="Q30" s="191">
        <f>J30*K30*'LCC summary'!$C$9</f>
        <v>9.8549999999999992E-3</v>
      </c>
      <c r="R30" s="191">
        <f t="shared" si="2"/>
        <v>4.9274999999999996E-3</v>
      </c>
      <c r="S30" s="138">
        <f t="shared" si="6"/>
        <v>13.796999999999999</v>
      </c>
      <c r="T30" s="67"/>
    </row>
    <row r="31" spans="1:20" s="12" customFormat="1" ht="15" customHeight="1">
      <c r="A31" s="163">
        <v>27</v>
      </c>
      <c r="B31" s="192"/>
      <c r="C31" s="141" t="s">
        <v>97</v>
      </c>
      <c r="D31" s="166">
        <v>2</v>
      </c>
      <c r="E31" s="166">
        <v>2</v>
      </c>
      <c r="F31" s="166">
        <v>2</v>
      </c>
      <c r="G31" s="166">
        <v>2</v>
      </c>
      <c r="H31" s="166">
        <v>2</v>
      </c>
      <c r="I31" s="166">
        <v>2</v>
      </c>
      <c r="J31" s="188">
        <f t="shared" si="0"/>
        <v>12</v>
      </c>
      <c r="K31" s="189">
        <f t="shared" si="7"/>
        <v>1.4999999999999999E-7</v>
      </c>
      <c r="L31" s="190">
        <f t="shared" si="1"/>
        <v>6666666.666666667</v>
      </c>
      <c r="M31" s="166" t="s">
        <v>113</v>
      </c>
      <c r="N31" s="166">
        <v>0.5</v>
      </c>
      <c r="O31" s="166">
        <v>1</v>
      </c>
      <c r="P31" s="168">
        <v>1400</v>
      </c>
      <c r="Q31" s="191">
        <f>J31*K31*'LCC summary'!$C$9</f>
        <v>9.8549999999999992E-3</v>
      </c>
      <c r="R31" s="191">
        <f t="shared" si="2"/>
        <v>4.9274999999999996E-3</v>
      </c>
      <c r="S31" s="138">
        <f t="shared" si="6"/>
        <v>13.796999999999999</v>
      </c>
      <c r="T31" s="67"/>
    </row>
    <row r="32" spans="1:20" s="12" customFormat="1" ht="15" customHeight="1">
      <c r="A32" s="163">
        <v>28</v>
      </c>
      <c r="B32" s="192"/>
      <c r="C32" s="194" t="s">
        <v>114</v>
      </c>
      <c r="D32" s="166">
        <v>2</v>
      </c>
      <c r="E32" s="166">
        <v>2</v>
      </c>
      <c r="F32" s="166">
        <v>2</v>
      </c>
      <c r="G32" s="166">
        <v>2</v>
      </c>
      <c r="H32" s="166">
        <v>2</v>
      </c>
      <c r="I32" s="166">
        <v>2</v>
      </c>
      <c r="J32" s="188">
        <f t="shared" si="0"/>
        <v>12</v>
      </c>
      <c r="K32" s="189">
        <f>7.5*10^-8</f>
        <v>7.4999999999999997E-8</v>
      </c>
      <c r="L32" s="190">
        <f t="shared" si="1"/>
        <v>13333333.333333334</v>
      </c>
      <c r="M32" s="166" t="s">
        <v>113</v>
      </c>
      <c r="N32" s="166">
        <v>0.25</v>
      </c>
      <c r="O32" s="166">
        <v>1</v>
      </c>
      <c r="P32" s="142">
        <v>4500</v>
      </c>
      <c r="Q32" s="191">
        <f>J32*K32*'LCC summary'!$C$9</f>
        <v>4.9274999999999996E-3</v>
      </c>
      <c r="R32" s="191">
        <f t="shared" si="2"/>
        <v>1.2318749999999999E-3</v>
      </c>
      <c r="S32" s="138">
        <f t="shared" si="6"/>
        <v>22.173749999999998</v>
      </c>
      <c r="T32" s="67"/>
    </row>
    <row r="33" spans="1:40">
      <c r="A33" s="163">
        <v>29</v>
      </c>
      <c r="B33" s="193"/>
      <c r="C33" s="140" t="s">
        <v>98</v>
      </c>
      <c r="D33" s="166">
        <v>2</v>
      </c>
      <c r="E33" s="166">
        <v>2</v>
      </c>
      <c r="F33" s="166">
        <v>2</v>
      </c>
      <c r="G33" s="166">
        <v>2</v>
      </c>
      <c r="H33" s="166">
        <v>2</v>
      </c>
      <c r="I33" s="166">
        <v>2</v>
      </c>
      <c r="J33" s="188">
        <f t="shared" si="0"/>
        <v>12</v>
      </c>
      <c r="K33" s="189">
        <f>8.22*10^-8</f>
        <v>8.2200000000000008E-8</v>
      </c>
      <c r="L33" s="190">
        <f t="shared" si="1"/>
        <v>12165450.121654499</v>
      </c>
      <c r="M33" s="166" t="s">
        <v>113</v>
      </c>
      <c r="N33" s="166">
        <v>0.5</v>
      </c>
      <c r="O33" s="166">
        <v>1</v>
      </c>
      <c r="P33" s="168">
        <v>12000</v>
      </c>
      <c r="Q33" s="191">
        <f>J33*K33*'LCC summary'!$C$9</f>
        <v>5.4005399999999997E-3</v>
      </c>
      <c r="R33" s="191">
        <f t="shared" si="2"/>
        <v>2.7002699999999998E-3</v>
      </c>
      <c r="S33" s="138">
        <f t="shared" si="6"/>
        <v>64.806479999999993</v>
      </c>
    </row>
    <row r="34" spans="1:40">
      <c r="A34" s="163">
        <v>30</v>
      </c>
      <c r="B34" s="193"/>
      <c r="C34" s="141" t="s">
        <v>99</v>
      </c>
      <c r="D34" s="166">
        <v>2</v>
      </c>
      <c r="E34" s="166">
        <v>2</v>
      </c>
      <c r="F34" s="166">
        <v>2</v>
      </c>
      <c r="G34" s="166">
        <v>2</v>
      </c>
      <c r="H34" s="166">
        <v>2</v>
      </c>
      <c r="I34" s="166">
        <v>2</v>
      </c>
      <c r="J34" s="188">
        <f t="shared" si="0"/>
        <v>12</v>
      </c>
      <c r="K34" s="189">
        <f>8.22*10^-8</f>
        <v>8.2200000000000008E-8</v>
      </c>
      <c r="L34" s="190">
        <f t="shared" si="1"/>
        <v>12165450.121654499</v>
      </c>
      <c r="M34" s="166" t="s">
        <v>113</v>
      </c>
      <c r="N34" s="166">
        <v>0.5</v>
      </c>
      <c r="O34" s="166">
        <v>1</v>
      </c>
      <c r="P34" s="168">
        <v>10499</v>
      </c>
      <c r="Q34" s="191">
        <f>J34*K34*'LCC summary'!$C$9</f>
        <v>5.4005399999999997E-3</v>
      </c>
      <c r="R34" s="191">
        <f t="shared" si="2"/>
        <v>2.7002699999999998E-3</v>
      </c>
      <c r="S34" s="138">
        <f t="shared" si="6"/>
        <v>56.700269459999994</v>
      </c>
    </row>
    <row r="35" spans="1:40">
      <c r="A35" s="163">
        <v>31</v>
      </c>
      <c r="B35" s="193"/>
      <c r="C35" s="139" t="s">
        <v>121</v>
      </c>
      <c r="D35" s="166">
        <v>4</v>
      </c>
      <c r="E35" s="166">
        <v>4</v>
      </c>
      <c r="F35" s="166">
        <v>4</v>
      </c>
      <c r="G35" s="166">
        <v>4</v>
      </c>
      <c r="H35" s="166">
        <v>4</v>
      </c>
      <c r="I35" s="166">
        <v>4</v>
      </c>
      <c r="J35" s="188">
        <f t="shared" si="0"/>
        <v>24</v>
      </c>
      <c r="K35" s="189">
        <f t="shared" ref="K35:K40" si="8">8.22*10^-8</f>
        <v>8.2200000000000008E-8</v>
      </c>
      <c r="L35" s="190">
        <f t="shared" si="1"/>
        <v>12165450.121654499</v>
      </c>
      <c r="M35" s="166" t="s">
        <v>113</v>
      </c>
      <c r="N35" s="166">
        <v>0.25</v>
      </c>
      <c r="O35" s="166">
        <v>1</v>
      </c>
      <c r="P35" s="168">
        <v>8581</v>
      </c>
      <c r="Q35" s="191">
        <f>J35*K35*'LCC summary'!$C$9</f>
        <v>1.0801079999999999E-2</v>
      </c>
      <c r="R35" s="191">
        <f t="shared" si="2"/>
        <v>2.7002699999999998E-3</v>
      </c>
      <c r="S35" s="138">
        <f t="shared" si="6"/>
        <v>92.684067479999996</v>
      </c>
    </row>
    <row r="36" spans="1:40" ht="25.5">
      <c r="A36" s="163">
        <v>32</v>
      </c>
      <c r="B36" s="193"/>
      <c r="C36" s="139" t="s">
        <v>120</v>
      </c>
      <c r="D36" s="166">
        <v>10</v>
      </c>
      <c r="E36" s="166">
        <v>10</v>
      </c>
      <c r="F36" s="166">
        <v>10</v>
      </c>
      <c r="G36" s="166">
        <v>10</v>
      </c>
      <c r="H36" s="166">
        <v>10</v>
      </c>
      <c r="I36" s="166">
        <v>10</v>
      </c>
      <c r="J36" s="188">
        <f t="shared" si="0"/>
        <v>60</v>
      </c>
      <c r="K36" s="189">
        <f t="shared" si="8"/>
        <v>8.2200000000000008E-8</v>
      </c>
      <c r="L36" s="190">
        <f t="shared" si="1"/>
        <v>12165450.121654499</v>
      </c>
      <c r="M36" s="166" t="s">
        <v>113</v>
      </c>
      <c r="N36" s="166">
        <v>0.25</v>
      </c>
      <c r="O36" s="166">
        <v>1</v>
      </c>
      <c r="P36" s="168">
        <v>5873</v>
      </c>
      <c r="Q36" s="191">
        <f>J36*K36*'LCC summary'!$C$9</f>
        <v>2.7002700000000001E-2</v>
      </c>
      <c r="R36" s="191">
        <f t="shared" si="2"/>
        <v>6.7506750000000003E-3</v>
      </c>
      <c r="S36" s="138">
        <f t="shared" si="6"/>
        <v>158.5868571</v>
      </c>
    </row>
    <row r="37" spans="1:40">
      <c r="A37" s="163">
        <v>33</v>
      </c>
      <c r="B37" s="193"/>
      <c r="C37" s="194" t="s">
        <v>119</v>
      </c>
      <c r="D37" s="166">
        <v>2</v>
      </c>
      <c r="E37" s="166">
        <v>2</v>
      </c>
      <c r="F37" s="166">
        <v>2</v>
      </c>
      <c r="G37" s="166">
        <v>2</v>
      </c>
      <c r="H37" s="166">
        <v>2</v>
      </c>
      <c r="I37" s="166">
        <v>2</v>
      </c>
      <c r="J37" s="188">
        <f t="shared" si="0"/>
        <v>12</v>
      </c>
      <c r="K37" s="189">
        <f t="shared" si="8"/>
        <v>8.2200000000000008E-8</v>
      </c>
      <c r="L37" s="190">
        <f t="shared" si="1"/>
        <v>12165450.121654499</v>
      </c>
      <c r="M37" s="166" t="s">
        <v>113</v>
      </c>
      <c r="N37" s="166">
        <v>0.25</v>
      </c>
      <c r="O37" s="166">
        <v>1</v>
      </c>
      <c r="P37" s="168">
        <v>5873</v>
      </c>
      <c r="Q37" s="191">
        <f>J37*K37*'LCC summary'!$C$9</f>
        <v>5.4005399999999997E-3</v>
      </c>
      <c r="R37" s="191">
        <f t="shared" si="2"/>
        <v>1.3501349999999999E-3</v>
      </c>
      <c r="S37" s="138">
        <f t="shared" si="6"/>
        <v>31.717371419999999</v>
      </c>
    </row>
    <row r="38" spans="1:40">
      <c r="A38" s="163">
        <v>34</v>
      </c>
      <c r="B38" s="193"/>
      <c r="C38" s="139" t="s">
        <v>108</v>
      </c>
      <c r="D38" s="166" ph="1">
        <v>12</v>
      </c>
      <c r="E38" s="166" ph="1">
        <v>12</v>
      </c>
      <c r="F38" s="166">
        <v>12</v>
      </c>
      <c r="G38" s="166">
        <v>12</v>
      </c>
      <c r="H38" s="166">
        <v>12</v>
      </c>
      <c r="I38" s="166">
        <v>12</v>
      </c>
      <c r="J38" s="188">
        <f t="shared" si="0"/>
        <v>72</v>
      </c>
      <c r="K38" s="189">
        <f t="shared" si="8"/>
        <v>8.2200000000000008E-8</v>
      </c>
      <c r="L38" s="190">
        <f t="shared" si="1"/>
        <v>12165450.121654499</v>
      </c>
      <c r="M38" s="166" t="s" ph="1">
        <v>113</v>
      </c>
      <c r="N38" s="166" ph="1">
        <v>0.25</v>
      </c>
      <c r="O38" s="166">
        <v>1</v>
      </c>
      <c r="P38" s="168">
        <v>3800</v>
      </c>
      <c r="Q38" s="191">
        <f>J38*K38*'LCC summary'!$C$9</f>
        <v>3.2403240000000007E-2</v>
      </c>
      <c r="R38" s="191">
        <f t="shared" si="2"/>
        <v>8.1008100000000017E-3</v>
      </c>
      <c r="S38" s="138">
        <f t="shared" si="6"/>
        <v>123.13231200000003</v>
      </c>
      <c r="Y38" s="33" ph="1"/>
      <c r="Z38" s="33" ph="1"/>
      <c r="AB38" s="33" ph="1"/>
      <c r="AC38" s="33" ph="1"/>
      <c r="AD38" s="33" ph="1"/>
      <c r="AE38" s="33" ph="1"/>
      <c r="AG38" s="33" ph="1"/>
      <c r="AH38" s="33" ph="1"/>
      <c r="AI38" s="33" ph="1"/>
      <c r="AJ38" s="33" ph="1"/>
      <c r="AK38" s="33" ph="1"/>
      <c r="AL38" s="33" ph="1"/>
      <c r="AM38" s="33" ph="1"/>
      <c r="AN38" s="33" ph="1"/>
    </row>
    <row r="39" spans="1:40">
      <c r="A39" s="163">
        <v>35</v>
      </c>
      <c r="B39" s="193"/>
      <c r="C39" s="139" t="s">
        <v>122</v>
      </c>
      <c r="D39" s="166">
        <v>2</v>
      </c>
      <c r="E39" s="166">
        <v>2</v>
      </c>
      <c r="F39" s="166">
        <v>2</v>
      </c>
      <c r="G39" s="166">
        <v>2</v>
      </c>
      <c r="H39" s="166">
        <v>2</v>
      </c>
      <c r="I39" s="166">
        <v>2</v>
      </c>
      <c r="J39" s="188">
        <f t="shared" si="0"/>
        <v>12</v>
      </c>
      <c r="K39" s="189">
        <f t="shared" si="8"/>
        <v>8.2200000000000008E-8</v>
      </c>
      <c r="L39" s="190">
        <f t="shared" si="1"/>
        <v>12165450.121654499</v>
      </c>
      <c r="M39" s="166" t="s">
        <v>113</v>
      </c>
      <c r="N39" s="166">
        <v>0.25</v>
      </c>
      <c r="O39" s="166">
        <v>1</v>
      </c>
      <c r="P39" s="168">
        <v>4102</v>
      </c>
      <c r="Q39" s="191">
        <f>J39*K39*'LCC summary'!$C$9</f>
        <v>5.4005399999999997E-3</v>
      </c>
      <c r="R39" s="191">
        <f t="shared" si="2"/>
        <v>1.3501349999999999E-3</v>
      </c>
      <c r="S39" s="138">
        <f t="shared" si="6"/>
        <v>22.153015079999999</v>
      </c>
    </row>
    <row r="40" spans="1:40">
      <c r="A40" s="163">
        <v>36</v>
      </c>
      <c r="B40" s="193"/>
      <c r="C40" s="140" t="s">
        <v>109</v>
      </c>
      <c r="D40" s="166" ph="1">
        <v>2</v>
      </c>
      <c r="E40" s="166" ph="1">
        <v>2</v>
      </c>
      <c r="F40" s="166">
        <v>2</v>
      </c>
      <c r="G40" s="166">
        <v>2</v>
      </c>
      <c r="H40" s="166">
        <v>2</v>
      </c>
      <c r="I40" s="166">
        <v>2</v>
      </c>
      <c r="J40" s="188">
        <f t="shared" si="0"/>
        <v>12</v>
      </c>
      <c r="K40" s="189">
        <f t="shared" si="8"/>
        <v>8.2200000000000008E-8</v>
      </c>
      <c r="L40" s="190">
        <f t="shared" si="1"/>
        <v>12165450.121654499</v>
      </c>
      <c r="M40" s="166" t="s">
        <v>113</v>
      </c>
      <c r="N40" s="166">
        <v>0.15</v>
      </c>
      <c r="O40" s="166">
        <v>1</v>
      </c>
      <c r="P40" s="168">
        <v>306</v>
      </c>
      <c r="Q40" s="191">
        <f>J40*K40*'LCC summary'!$C$9</f>
        <v>5.4005399999999997E-3</v>
      </c>
      <c r="R40" s="191">
        <f t="shared" si="2"/>
        <v>8.1008099999999993E-4</v>
      </c>
      <c r="S40" s="138">
        <f t="shared" si="6"/>
        <v>1.6525652399999999</v>
      </c>
    </row>
    <row r="41" spans="1:40">
      <c r="A41" s="163">
        <v>37</v>
      </c>
      <c r="B41" s="193"/>
      <c r="C41" s="140" t="s">
        <v>100</v>
      </c>
      <c r="D41" s="166">
        <v>2</v>
      </c>
      <c r="E41" s="166">
        <v>2</v>
      </c>
      <c r="F41" s="166">
        <v>2</v>
      </c>
      <c r="G41" s="166">
        <v>2</v>
      </c>
      <c r="H41" s="166">
        <v>2</v>
      </c>
      <c r="I41" s="166">
        <v>2</v>
      </c>
      <c r="J41" s="188">
        <f t="shared" si="0"/>
        <v>12</v>
      </c>
      <c r="K41" s="189">
        <f>4.99*10^-6</f>
        <v>4.9899999999999997E-6</v>
      </c>
      <c r="L41" s="190">
        <f t="shared" si="1"/>
        <v>200400.80160320643</v>
      </c>
      <c r="M41" s="166" t="s">
        <v>112</v>
      </c>
      <c r="N41" s="166">
        <v>0.5</v>
      </c>
      <c r="O41" s="166">
        <v>1</v>
      </c>
      <c r="P41" s="168">
        <v>80000</v>
      </c>
      <c r="Q41" s="191">
        <f>J41*K41*'LCC summary'!$C$9</f>
        <v>0.327843</v>
      </c>
      <c r="R41" s="191">
        <f t="shared" si="2"/>
        <v>0.1639215</v>
      </c>
      <c r="S41" s="138">
        <f>((P41*5.6%)*Q41)</f>
        <v>1468.7366399999996</v>
      </c>
    </row>
    <row r="42" spans="1:40">
      <c r="A42" s="163">
        <v>38</v>
      </c>
      <c r="B42" s="193"/>
      <c r="C42" s="139" t="s">
        <v>123</v>
      </c>
      <c r="D42" s="166">
        <v>42</v>
      </c>
      <c r="E42" s="166">
        <v>42</v>
      </c>
      <c r="F42" s="166">
        <v>42</v>
      </c>
      <c r="G42" s="166">
        <v>42</v>
      </c>
      <c r="H42" s="166">
        <v>42</v>
      </c>
      <c r="I42" s="166">
        <v>42</v>
      </c>
      <c r="J42" s="188">
        <f t="shared" si="0"/>
        <v>252</v>
      </c>
      <c r="K42" s="189">
        <f>6*10^-7</f>
        <v>5.9999999999999997E-7</v>
      </c>
      <c r="L42" s="190">
        <f t="shared" si="1"/>
        <v>1666666.6666666667</v>
      </c>
      <c r="M42" s="166" t="s">
        <v>113</v>
      </c>
      <c r="N42" s="166">
        <v>0.25</v>
      </c>
      <c r="O42" s="166">
        <v>1</v>
      </c>
      <c r="P42" s="168">
        <v>590</v>
      </c>
      <c r="Q42" s="191">
        <f>J42*K42*'LCC summary'!$C$9</f>
        <v>0.82781999999999989</v>
      </c>
      <c r="R42" s="191">
        <f t="shared" si="2"/>
        <v>0.20695499999999997</v>
      </c>
      <c r="S42" s="138">
        <f t="shared" si="6"/>
        <v>488.41379999999992</v>
      </c>
    </row>
    <row r="43" spans="1:40">
      <c r="A43" s="163">
        <v>39</v>
      </c>
      <c r="B43" s="193"/>
      <c r="C43" s="194" t="s">
        <v>124</v>
      </c>
      <c r="D43" s="166">
        <v>14</v>
      </c>
      <c r="E43" s="166">
        <v>14</v>
      </c>
      <c r="F43" s="166">
        <v>14</v>
      </c>
      <c r="G43" s="166">
        <v>14</v>
      </c>
      <c r="H43" s="166">
        <v>14</v>
      </c>
      <c r="I43" s="166">
        <v>14</v>
      </c>
      <c r="J43" s="188">
        <f t="shared" si="0"/>
        <v>84</v>
      </c>
      <c r="K43" s="189">
        <f>6*10^-7</f>
        <v>5.9999999999999997E-7</v>
      </c>
      <c r="L43" s="190">
        <f t="shared" si="1"/>
        <v>1666666.6666666667</v>
      </c>
      <c r="M43" s="166" t="s">
        <v>113</v>
      </c>
      <c r="N43" s="166">
        <v>0.25</v>
      </c>
      <c r="O43" s="166">
        <v>1</v>
      </c>
      <c r="P43" s="168">
        <v>590</v>
      </c>
      <c r="Q43" s="191">
        <f>J43*K43*'LCC summary'!$C$9</f>
        <v>0.27594000000000002</v>
      </c>
      <c r="R43" s="191">
        <f t="shared" si="2"/>
        <v>6.8985000000000005E-2</v>
      </c>
      <c r="S43" s="138">
        <f t="shared" si="6"/>
        <v>162.80460000000002</v>
      </c>
    </row>
    <row r="44" spans="1:40" ht="19.5" customHeight="1">
      <c r="A44" s="163">
        <v>40</v>
      </c>
      <c r="B44" s="193"/>
      <c r="C44" s="140" t="s">
        <v>101</v>
      </c>
      <c r="D44" s="166">
        <v>2</v>
      </c>
      <c r="E44" s="166">
        <v>2</v>
      </c>
      <c r="F44" s="166">
        <v>2</v>
      </c>
      <c r="G44" s="166">
        <v>2</v>
      </c>
      <c r="H44" s="166">
        <v>2</v>
      </c>
      <c r="I44" s="166">
        <v>2</v>
      </c>
      <c r="J44" s="188">
        <f t="shared" si="0"/>
        <v>12</v>
      </c>
      <c r="K44" s="189">
        <f>7.5*10^-7</f>
        <v>7.5000000000000002E-7</v>
      </c>
      <c r="L44" s="190">
        <f t="shared" si="1"/>
        <v>1333333.3333333333</v>
      </c>
      <c r="M44" s="166" t="s">
        <v>113</v>
      </c>
      <c r="N44" s="166">
        <v>0.25</v>
      </c>
      <c r="O44" s="166">
        <v>1</v>
      </c>
      <c r="P44" s="168">
        <v>7729</v>
      </c>
      <c r="Q44" s="191">
        <f>J44*K44*'LCC summary'!$C$9</f>
        <v>4.9274999999999999E-2</v>
      </c>
      <c r="R44" s="191">
        <f t="shared" si="2"/>
        <v>1.231875E-2</v>
      </c>
      <c r="S44" s="138">
        <f t="shared" si="6"/>
        <v>380.846475</v>
      </c>
    </row>
    <row r="45" spans="1:40" ht="19.5" customHeight="1">
      <c r="A45" s="163">
        <v>41</v>
      </c>
      <c r="B45" s="193"/>
      <c r="C45" s="139" t="s">
        <v>159</v>
      </c>
      <c r="D45" s="166">
        <v>4</v>
      </c>
      <c r="E45" s="166">
        <v>4</v>
      </c>
      <c r="F45" s="166">
        <v>4</v>
      </c>
      <c r="G45" s="166">
        <v>4</v>
      </c>
      <c r="H45" s="166">
        <v>4</v>
      </c>
      <c r="I45" s="166">
        <v>4</v>
      </c>
      <c r="J45" s="188">
        <f t="shared" si="0"/>
        <v>24</v>
      </c>
      <c r="K45" s="189">
        <f>1.03*10^-6</f>
        <v>1.0299999999999999E-6</v>
      </c>
      <c r="L45" s="190">
        <f t="shared" si="1"/>
        <v>970873.7864077671</v>
      </c>
      <c r="M45" s="166" t="s">
        <v>113</v>
      </c>
      <c r="N45" s="166">
        <v>0.5</v>
      </c>
      <c r="O45" s="166">
        <v>1</v>
      </c>
      <c r="P45" s="168">
        <v>11142</v>
      </c>
      <c r="Q45" s="191">
        <f>J45*K45*'LCC summary'!$C$9</f>
        <v>0.13534199999999999</v>
      </c>
      <c r="R45" s="191">
        <f t="shared" si="2"/>
        <v>6.7670999999999995E-2</v>
      </c>
      <c r="S45" s="138">
        <f t="shared" si="6"/>
        <v>1507.980564</v>
      </c>
    </row>
    <row r="46" spans="1:40" ht="19.5" customHeight="1">
      <c r="A46" s="163">
        <v>42</v>
      </c>
      <c r="B46" s="193"/>
      <c r="C46" s="139" t="s">
        <v>160</v>
      </c>
      <c r="D46" s="166">
        <v>2</v>
      </c>
      <c r="E46" s="166">
        <v>2</v>
      </c>
      <c r="F46" s="166">
        <v>2</v>
      </c>
      <c r="G46" s="166">
        <v>2</v>
      </c>
      <c r="H46" s="166">
        <v>2</v>
      </c>
      <c r="I46" s="166">
        <v>2</v>
      </c>
      <c r="J46" s="188">
        <f t="shared" si="0"/>
        <v>12</v>
      </c>
      <c r="K46" s="189">
        <f>1.03*10^-6</f>
        <v>1.0299999999999999E-6</v>
      </c>
      <c r="L46" s="190">
        <f t="shared" si="1"/>
        <v>970873.7864077671</v>
      </c>
      <c r="M46" s="166" t="s">
        <v>113</v>
      </c>
      <c r="N46" s="166">
        <v>0.5</v>
      </c>
      <c r="O46" s="166">
        <v>1</v>
      </c>
      <c r="P46" s="168">
        <v>11142</v>
      </c>
      <c r="Q46" s="191">
        <f>J46*K46*'LCC summary'!$C$9</f>
        <v>6.7670999999999995E-2</v>
      </c>
      <c r="R46" s="191">
        <f t="shared" si="2"/>
        <v>3.3835499999999998E-2</v>
      </c>
      <c r="S46" s="138">
        <f t="shared" si="6"/>
        <v>753.99028199999998</v>
      </c>
    </row>
    <row r="47" spans="1:40" ht="15.75">
      <c r="R47" s="73">
        <f>SUM(R5:R44)</f>
        <v>25.389622430999996</v>
      </c>
      <c r="S47" s="184">
        <f>SUM(S5:S32)</f>
        <v>38515.907942315993</v>
      </c>
    </row>
    <row r="48" spans="1:40" ht="15.75">
      <c r="M48" s="243" t="s">
        <v>68</v>
      </c>
      <c r="N48" s="244"/>
      <c r="O48" s="244"/>
      <c r="P48" s="244"/>
      <c r="Q48" s="245"/>
      <c r="R48" s="74">
        <f>R47*'LCC summary'!C10</f>
        <v>12288.577256603998</v>
      </c>
    </row>
    <row r="51" spans="4:40">
      <c r="D51" s="2" ph="1"/>
      <c r="E51" s="2" ph="1"/>
      <c r="J51" s="2" ph="1"/>
    </row>
    <row r="52" spans="4:40">
      <c r="D52" s="2" ph="1"/>
      <c r="E52" s="2" ph="1"/>
      <c r="J52" s="2" ph="1"/>
    </row>
    <row r="53" spans="4:40">
      <c r="K53" s="1" ph="1"/>
      <c r="L53" s="1" ph="1"/>
      <c r="M53" s="1" ph="1"/>
      <c r="Z53" s="33" ph="1"/>
      <c r="AC53" s="33" ph="1"/>
      <c r="AE53" s="33" ph="1"/>
      <c r="AH53" s="33" ph="1"/>
      <c r="AJ53" s="33" ph="1"/>
      <c r="AL53" s="33" ph="1"/>
      <c r="AN53" s="33" ph="1"/>
    </row>
    <row r="54" spans="4:40">
      <c r="O54" s="1" ph="1"/>
      <c r="P54" s="1" ph="1"/>
      <c r="Q54" s="1" ph="1"/>
      <c r="R54" s="1" ph="1"/>
      <c r="S54" s="1" ph="1"/>
    </row>
    <row r="56" spans="4:40">
      <c r="D56" s="2" ph="1"/>
      <c r="E56" s="2" ph="1"/>
      <c r="J56" s="2" ph="1"/>
      <c r="K56" s="1" ph="1"/>
      <c r="L56" s="1" ph="1"/>
      <c r="M56" s="1" ph="1"/>
      <c r="N56" s="1" ph="1"/>
      <c r="Y56" s="33" ph="1"/>
      <c r="Z56" s="33" ph="1"/>
      <c r="AB56" s="33" ph="1"/>
      <c r="AC56" s="33" ph="1"/>
      <c r="AD56" s="33" ph="1"/>
      <c r="AE56" s="33" ph="1"/>
      <c r="AG56" s="33" ph="1"/>
      <c r="AH56" s="33" ph="1"/>
      <c r="AI56" s="33" ph="1"/>
      <c r="AJ56" s="33" ph="1"/>
      <c r="AK56" s="33" ph="1"/>
      <c r="AL56" s="33" ph="1"/>
      <c r="AM56" s="33" ph="1"/>
      <c r="AN56" s="33" ph="1"/>
    </row>
    <row r="58" spans="4:40">
      <c r="D58" s="2" ph="1"/>
      <c r="E58" s="2" ph="1"/>
      <c r="J58" s="2" ph="1"/>
    </row>
    <row r="59" spans="4:40">
      <c r="O59" s="1" ph="1"/>
      <c r="P59" s="1" ph="1"/>
      <c r="Q59" s="1" ph="1"/>
      <c r="R59" s="1" ph="1"/>
      <c r="S59" s="1" ph="1"/>
    </row>
    <row r="60" spans="4:40">
      <c r="O60" s="1" ph="1"/>
      <c r="P60" s="1" ph="1"/>
      <c r="Q60" s="1" ph="1"/>
      <c r="R60" s="1" ph="1"/>
      <c r="S60" s="1" ph="1"/>
    </row>
    <row r="61" spans="4:40">
      <c r="D61" s="2" ph="1"/>
      <c r="E61" s="2" ph="1"/>
      <c r="J61" s="2" ph="1"/>
      <c r="K61" s="1" ph="1"/>
      <c r="L61" s="1" ph="1"/>
      <c r="M61" s="1" ph="1"/>
      <c r="N61" s="1" ph="1"/>
      <c r="Y61" s="33" ph="1"/>
      <c r="Z61" s="33" ph="1"/>
      <c r="AB61" s="33" ph="1"/>
      <c r="AC61" s="33" ph="1"/>
      <c r="AD61" s="33" ph="1"/>
      <c r="AE61" s="33" ph="1"/>
      <c r="AG61" s="33" ph="1"/>
      <c r="AH61" s="33" ph="1"/>
      <c r="AI61" s="33" ph="1"/>
      <c r="AJ61" s="33" ph="1"/>
      <c r="AK61" s="33" ph="1"/>
      <c r="AL61" s="33" ph="1"/>
      <c r="AM61" s="33" ph="1"/>
      <c r="AN61" s="33" ph="1"/>
    </row>
    <row r="66" spans="4:40">
      <c r="O66" s="1" ph="1"/>
      <c r="P66" s="1" ph="1"/>
      <c r="Q66" s="1" ph="1"/>
      <c r="R66" s="1" ph="1"/>
      <c r="S66" s="1" ph="1"/>
    </row>
    <row r="67" spans="4:40">
      <c r="D67" s="2" ph="1"/>
      <c r="E67" s="2" ph="1"/>
      <c r="J67" s="2" ph="1"/>
    </row>
    <row r="76" spans="4:40">
      <c r="O76" s="1" ph="1"/>
      <c r="P76" s="1" ph="1"/>
      <c r="Q76" s="1" ph="1"/>
      <c r="R76" s="1" ph="1"/>
      <c r="S76" s="1" ph="1"/>
    </row>
    <row r="77" spans="4:40">
      <c r="D77" s="2" ph="1"/>
      <c r="E77" s="2" ph="1"/>
      <c r="J77" s="2" ph="1"/>
      <c r="K77" s="1" ph="1"/>
      <c r="L77" s="1" ph="1"/>
      <c r="M77" s="1" ph="1"/>
      <c r="N77" s="1" ph="1"/>
      <c r="Y77" s="33" ph="1"/>
      <c r="Z77" s="33" ph="1"/>
      <c r="AB77" s="33" ph="1"/>
      <c r="AC77" s="33" ph="1"/>
      <c r="AD77" s="33" ph="1"/>
      <c r="AE77" s="33" ph="1"/>
      <c r="AG77" s="33" ph="1"/>
      <c r="AH77" s="33" ph="1"/>
      <c r="AI77" s="33" ph="1"/>
      <c r="AJ77" s="33" ph="1"/>
      <c r="AK77" s="33" ph="1"/>
      <c r="AL77" s="33" ph="1"/>
      <c r="AM77" s="33" ph="1"/>
      <c r="AN77" s="33" ph="1"/>
    </row>
    <row r="78" spans="4:40">
      <c r="D78" s="2" ph="1"/>
      <c r="E78" s="2" ph="1"/>
      <c r="J78" s="2" ph="1"/>
      <c r="K78" s="1" ph="1"/>
      <c r="L78" s="1" ph="1"/>
      <c r="M78" s="1" ph="1"/>
      <c r="N78" s="1" ph="1"/>
      <c r="Y78" s="33" ph="1"/>
      <c r="Z78" s="33" ph="1"/>
      <c r="AB78" s="33" ph="1"/>
      <c r="AC78" s="33" ph="1"/>
      <c r="AD78" s="33" ph="1"/>
      <c r="AE78" s="33" ph="1"/>
      <c r="AG78" s="33" ph="1"/>
      <c r="AH78" s="33" ph="1"/>
      <c r="AI78" s="33" ph="1"/>
      <c r="AJ78" s="33" ph="1"/>
      <c r="AK78" s="33" ph="1"/>
      <c r="AL78" s="33" ph="1"/>
      <c r="AM78" s="33" ph="1"/>
      <c r="AN78" s="33" ph="1"/>
    </row>
    <row r="89" spans="4:19">
      <c r="O89" s="1" ph="1"/>
      <c r="P89" s="1" ph="1"/>
      <c r="Q89" s="1" ph="1"/>
      <c r="R89" s="1" ph="1"/>
      <c r="S89" s="1" ph="1"/>
    </row>
    <row r="90" spans="4:19">
      <c r="D90" s="2" ph="1"/>
      <c r="E90" s="2" ph="1"/>
      <c r="J90" s="2" ph="1"/>
    </row>
    <row r="105" spans="4:19">
      <c r="D105" s="2" ph="1"/>
      <c r="E105" s="2" ph="1"/>
      <c r="J105" s="2" ph="1"/>
    </row>
    <row r="106" spans="4:19">
      <c r="O106" s="1" ph="1"/>
      <c r="P106" s="1" ph="1"/>
      <c r="Q106" s="1" ph="1"/>
      <c r="R106" s="1" ph="1"/>
      <c r="S106" s="1" ph="1"/>
    </row>
    <row r="114" spans="4:40">
      <c r="D114" s="2" ph="1"/>
      <c r="E114" s="2" ph="1"/>
      <c r="J114" s="2" ph="1"/>
    </row>
    <row r="115" spans="4:40">
      <c r="D115" s="2" ph="1"/>
      <c r="E115" s="2" ph="1"/>
      <c r="J115" s="2" ph="1"/>
      <c r="K115" s="1" ph="1"/>
      <c r="L115" s="1" ph="1"/>
      <c r="M115" s="1" ph="1"/>
      <c r="N115" s="1" ph="1"/>
      <c r="Y115" s="33" ph="1"/>
      <c r="Z115" s="33" ph="1"/>
      <c r="AB115" s="33" ph="1"/>
      <c r="AC115" s="33" ph="1"/>
      <c r="AD115" s="33" ph="1"/>
      <c r="AE115" s="33" ph="1"/>
      <c r="AG115" s="33" ph="1"/>
      <c r="AH115" s="33" ph="1"/>
      <c r="AI115" s="33" ph="1"/>
      <c r="AJ115" s="33" ph="1"/>
      <c r="AK115" s="33" ph="1"/>
      <c r="AL115" s="33" ph="1"/>
      <c r="AM115" s="33" ph="1"/>
      <c r="AN115" s="33" ph="1"/>
    </row>
    <row r="120" spans="4:40">
      <c r="D120" s="2" ph="1"/>
      <c r="E120" s="2" ph="1"/>
      <c r="J120" s="2" ph="1"/>
    </row>
    <row r="122" spans="4:40">
      <c r="O122" s="1" ph="1"/>
      <c r="P122" s="1" ph="1"/>
      <c r="Q122" s="1" ph="1"/>
      <c r="R122" s="1" ph="1"/>
      <c r="S122" s="1" ph="1"/>
    </row>
    <row r="128" spans="4:40">
      <c r="O128" s="1" ph="1"/>
      <c r="P128" s="1" ph="1"/>
      <c r="Q128" s="1" ph="1"/>
      <c r="R128" s="1" ph="1"/>
      <c r="S128" s="1" ph="1"/>
    </row>
    <row r="132" spans="4:40">
      <c r="D132" s="2" ph="1"/>
      <c r="E132" s="2" ph="1"/>
      <c r="J132" s="2" ph="1"/>
    </row>
    <row r="137" spans="4:40">
      <c r="D137" s="2" ph="1"/>
      <c r="E137" s="2" ph="1"/>
      <c r="J137" s="2" ph="1"/>
      <c r="O137" s="1" ph="1"/>
      <c r="P137" s="1" ph="1"/>
      <c r="Q137" s="1" ph="1"/>
      <c r="R137" s="1" ph="1"/>
      <c r="S137" s="1" ph="1"/>
    </row>
    <row r="138" spans="4:40">
      <c r="D138" s="2" ph="1"/>
      <c r="E138" s="2" ph="1"/>
      <c r="J138" s="2" ph="1"/>
      <c r="O138" s="1" ph="1"/>
      <c r="P138" s="1" ph="1"/>
      <c r="Q138" s="1" ph="1"/>
      <c r="R138" s="1" ph="1"/>
      <c r="S138" s="1" ph="1"/>
    </row>
    <row r="142" spans="4:40">
      <c r="D142" s="2" ph="1"/>
      <c r="E142" s="2" ph="1"/>
      <c r="J142" s="2" ph="1"/>
      <c r="K142" s="1" ph="1"/>
      <c r="L142" s="1" ph="1"/>
      <c r="M142" s="1" ph="1"/>
      <c r="N142" s="1" ph="1"/>
      <c r="Y142" s="33" ph="1"/>
      <c r="Z142" s="33" ph="1"/>
      <c r="AB142" s="33" ph="1"/>
      <c r="AC142" s="33" ph="1"/>
      <c r="AD142" s="33" ph="1"/>
      <c r="AE142" s="33" ph="1"/>
      <c r="AG142" s="33" ph="1"/>
      <c r="AH142" s="33" ph="1"/>
      <c r="AI142" s="33" ph="1"/>
      <c r="AJ142" s="33" ph="1"/>
      <c r="AK142" s="33" ph="1"/>
      <c r="AL142" s="33" ph="1"/>
      <c r="AM142" s="33" ph="1"/>
      <c r="AN142" s="33" ph="1"/>
    </row>
    <row r="143" spans="4:40">
      <c r="D143" s="2" ph="1"/>
      <c r="E143" s="2" ph="1"/>
      <c r="J143" s="2" ph="1"/>
    </row>
    <row r="147" spans="4:40">
      <c r="D147" s="2" ph="1"/>
      <c r="E147" s="2" ph="1"/>
      <c r="J147" s="2" ph="1"/>
      <c r="K147" s="1" ph="1"/>
      <c r="L147" s="1" ph="1"/>
      <c r="M147" s="1" ph="1"/>
      <c r="N147" s="1" ph="1"/>
      <c r="O147" s="1" ph="1"/>
      <c r="P147" s="1" ph="1"/>
      <c r="Q147" s="1" ph="1"/>
      <c r="R147" s="1" ph="1"/>
      <c r="S147" s="1" ph="1"/>
      <c r="Y147" s="33" ph="1"/>
      <c r="Z147" s="33" ph="1"/>
      <c r="AB147" s="33" ph="1"/>
      <c r="AC147" s="33" ph="1"/>
      <c r="AD147" s="33" ph="1"/>
      <c r="AE147" s="33" ph="1"/>
      <c r="AG147" s="33" ph="1"/>
      <c r="AH147" s="33" ph="1"/>
      <c r="AI147" s="33" ph="1"/>
      <c r="AJ147" s="33" ph="1"/>
      <c r="AK147" s="33" ph="1"/>
      <c r="AL147" s="33" ph="1"/>
      <c r="AM147" s="33" ph="1"/>
      <c r="AN147" s="33" ph="1"/>
    </row>
    <row r="148" spans="4:40">
      <c r="D148" s="2" ph="1"/>
      <c r="E148" s="2" ph="1"/>
      <c r="J148" s="2" ph="1"/>
      <c r="K148" s="1" ph="1"/>
      <c r="L148" s="1" ph="1"/>
      <c r="M148" s="1" ph="1"/>
      <c r="N148" s="1" ph="1"/>
      <c r="O148" s="1" ph="1"/>
      <c r="P148" s="1" ph="1"/>
      <c r="Q148" s="1" ph="1"/>
      <c r="R148" s="1" ph="1"/>
      <c r="S148" s="1" ph="1"/>
      <c r="Y148" s="33" ph="1"/>
      <c r="Z148" s="33" ph="1"/>
      <c r="AB148" s="33" ph="1"/>
      <c r="AC148" s="33" ph="1"/>
      <c r="AD148" s="33" ph="1"/>
      <c r="AE148" s="33" ph="1"/>
      <c r="AG148" s="33" ph="1"/>
      <c r="AH148" s="33" ph="1"/>
      <c r="AI148" s="33" ph="1"/>
      <c r="AJ148" s="33" ph="1"/>
      <c r="AK148" s="33" ph="1"/>
      <c r="AL148" s="33" ph="1"/>
      <c r="AM148" s="33" ph="1"/>
      <c r="AN148" s="33" ph="1"/>
    </row>
    <row r="149" spans="4:40">
      <c r="D149" s="2" ph="1"/>
      <c r="E149" s="2" ph="1"/>
      <c r="J149" s="2" ph="1"/>
      <c r="K149" s="1" ph="1"/>
      <c r="L149" s="1" ph="1"/>
      <c r="M149" s="1" ph="1"/>
      <c r="N149" s="1" ph="1"/>
      <c r="O149" s="1" ph="1"/>
      <c r="P149" s="1" ph="1"/>
      <c r="Q149" s="1" ph="1"/>
      <c r="R149" s="1" ph="1"/>
      <c r="S149" s="1" ph="1"/>
      <c r="Y149" s="33" ph="1"/>
      <c r="Z149" s="33" ph="1"/>
      <c r="AB149" s="33" ph="1"/>
      <c r="AC149" s="33" ph="1"/>
      <c r="AD149" s="33" ph="1"/>
      <c r="AE149" s="33" ph="1"/>
      <c r="AG149" s="33" ph="1"/>
      <c r="AH149" s="33" ph="1"/>
      <c r="AI149" s="33" ph="1"/>
      <c r="AJ149" s="33" ph="1"/>
      <c r="AK149" s="33" ph="1"/>
      <c r="AL149" s="33" ph="1"/>
      <c r="AM149" s="33" ph="1"/>
      <c r="AN149" s="33" ph="1"/>
    </row>
    <row r="150" spans="4:40">
      <c r="D150" s="2" ph="1"/>
      <c r="E150" s="2" ph="1"/>
      <c r="J150" s="2" ph="1"/>
      <c r="K150" s="1" ph="1"/>
      <c r="L150" s="1" ph="1"/>
      <c r="M150" s="1" ph="1"/>
      <c r="N150" s="1" ph="1"/>
      <c r="O150" s="1" ph="1"/>
      <c r="P150" s="1" ph="1"/>
      <c r="Q150" s="1" ph="1"/>
      <c r="R150" s="1" ph="1"/>
      <c r="S150" s="1" ph="1"/>
      <c r="Y150" s="33" ph="1"/>
      <c r="Z150" s="33" ph="1"/>
      <c r="AB150" s="33" ph="1"/>
      <c r="AC150" s="33" ph="1"/>
      <c r="AD150" s="33" ph="1"/>
      <c r="AE150" s="33" ph="1"/>
      <c r="AG150" s="33" ph="1"/>
      <c r="AH150" s="33" ph="1"/>
      <c r="AI150" s="33" ph="1"/>
      <c r="AJ150" s="33" ph="1"/>
      <c r="AK150" s="33" ph="1"/>
      <c r="AL150" s="33" ph="1"/>
      <c r="AM150" s="33" ph="1"/>
      <c r="AN150" s="33" ph="1"/>
    </row>
    <row r="151" spans="4:40">
      <c r="D151" s="2" ph="1"/>
      <c r="E151" s="2" ph="1"/>
      <c r="J151" s="2" ph="1"/>
      <c r="K151" s="1" ph="1"/>
      <c r="L151" s="1" ph="1"/>
      <c r="M151" s="1" ph="1"/>
      <c r="N151" s="1" ph="1"/>
      <c r="O151" s="1" ph="1"/>
      <c r="P151" s="1" ph="1"/>
      <c r="Q151" s="1" ph="1"/>
      <c r="R151" s="1" ph="1"/>
      <c r="S151" s="1" ph="1"/>
      <c r="Y151" s="33" ph="1"/>
      <c r="Z151" s="33" ph="1"/>
      <c r="AB151" s="33" ph="1"/>
      <c r="AC151" s="33" ph="1"/>
      <c r="AD151" s="33" ph="1"/>
      <c r="AE151" s="33" ph="1"/>
      <c r="AG151" s="33" ph="1"/>
      <c r="AH151" s="33" ph="1"/>
      <c r="AI151" s="33" ph="1"/>
      <c r="AJ151" s="33" ph="1"/>
      <c r="AK151" s="33" ph="1"/>
      <c r="AL151" s="33" ph="1"/>
      <c r="AM151" s="33" ph="1"/>
      <c r="AN151" s="33" ph="1"/>
    </row>
    <row r="152" spans="4:40">
      <c r="D152" s="2" ph="1"/>
      <c r="E152" s="2" ph="1"/>
      <c r="J152" s="2" ph="1"/>
      <c r="K152" s="1" ph="1"/>
      <c r="L152" s="1" ph="1"/>
      <c r="M152" s="1" ph="1"/>
      <c r="N152" s="1" ph="1"/>
      <c r="O152" s="1" ph="1"/>
      <c r="P152" s="1" ph="1"/>
      <c r="Q152" s="1" ph="1"/>
      <c r="R152" s="1" ph="1"/>
      <c r="S152" s="1" ph="1"/>
      <c r="Y152" s="33" ph="1"/>
      <c r="Z152" s="33" ph="1"/>
      <c r="AB152" s="33" ph="1"/>
      <c r="AC152" s="33" ph="1"/>
      <c r="AD152" s="33" ph="1"/>
      <c r="AE152" s="33" ph="1"/>
      <c r="AG152" s="33" ph="1"/>
      <c r="AH152" s="33" ph="1"/>
      <c r="AI152" s="33" ph="1"/>
      <c r="AJ152" s="33" ph="1"/>
      <c r="AK152" s="33" ph="1"/>
      <c r="AL152" s="33" ph="1"/>
      <c r="AM152" s="33" ph="1"/>
      <c r="AN152" s="33" ph="1"/>
    </row>
    <row r="153" spans="4:40">
      <c r="D153" s="2" ph="1"/>
      <c r="E153" s="2" ph="1"/>
      <c r="J153" s="2" ph="1"/>
      <c r="K153" s="1" ph="1"/>
      <c r="L153" s="1" ph="1"/>
      <c r="M153" s="1" ph="1"/>
      <c r="N153" s="1" ph="1"/>
      <c r="O153" s="1" ph="1"/>
      <c r="P153" s="1" ph="1"/>
      <c r="Q153" s="1" ph="1"/>
      <c r="R153" s="1" ph="1"/>
      <c r="S153" s="1" ph="1"/>
      <c r="Y153" s="33" ph="1"/>
      <c r="Z153" s="33" ph="1"/>
      <c r="AB153" s="33" ph="1"/>
      <c r="AC153" s="33" ph="1"/>
      <c r="AD153" s="33" ph="1"/>
      <c r="AE153" s="33" ph="1"/>
      <c r="AG153" s="33" ph="1"/>
      <c r="AH153" s="33" ph="1"/>
      <c r="AI153" s="33" ph="1"/>
      <c r="AJ153" s="33" ph="1"/>
      <c r="AK153" s="33" ph="1"/>
      <c r="AL153" s="33" ph="1"/>
      <c r="AM153" s="33" ph="1"/>
      <c r="AN153" s="33" ph="1"/>
    </row>
    <row r="154" spans="4:40">
      <c r="D154" s="2" ph="1"/>
      <c r="E154" s="2" ph="1"/>
      <c r="J154" s="2" ph="1"/>
      <c r="K154" s="1" ph="1"/>
      <c r="L154" s="1" ph="1"/>
      <c r="M154" s="1" ph="1"/>
      <c r="N154" s="1" ph="1"/>
      <c r="O154" s="1" ph="1"/>
      <c r="P154" s="1" ph="1"/>
      <c r="Q154" s="1" ph="1"/>
      <c r="R154" s="1" ph="1"/>
      <c r="S154" s="1" ph="1"/>
      <c r="Y154" s="33" ph="1"/>
      <c r="Z154" s="33" ph="1"/>
      <c r="AB154" s="33" ph="1"/>
      <c r="AC154" s="33" ph="1"/>
      <c r="AD154" s="33" ph="1"/>
      <c r="AE154" s="33" ph="1"/>
      <c r="AG154" s="33" ph="1"/>
      <c r="AH154" s="33" ph="1"/>
      <c r="AI154" s="33" ph="1"/>
      <c r="AJ154" s="33" ph="1"/>
      <c r="AK154" s="33" ph="1"/>
      <c r="AL154" s="33" ph="1"/>
      <c r="AM154" s="33" ph="1"/>
      <c r="AN154" s="33" ph="1"/>
    </row>
    <row r="155" spans="4:40">
      <c r="D155" s="2" ph="1"/>
      <c r="E155" s="2" ph="1"/>
      <c r="J155" s="2" ph="1"/>
      <c r="K155" s="1" ph="1"/>
      <c r="L155" s="1" ph="1"/>
      <c r="M155" s="1" ph="1"/>
      <c r="N155" s="1" ph="1"/>
      <c r="O155" s="1" ph="1"/>
      <c r="P155" s="1" ph="1"/>
      <c r="Q155" s="1" ph="1"/>
      <c r="R155" s="1" ph="1"/>
      <c r="S155" s="1" ph="1"/>
      <c r="Y155" s="33" ph="1"/>
      <c r="Z155" s="33" ph="1"/>
      <c r="AB155" s="33" ph="1"/>
      <c r="AC155" s="33" ph="1"/>
      <c r="AD155" s="33" ph="1"/>
      <c r="AE155" s="33" ph="1"/>
      <c r="AG155" s="33" ph="1"/>
      <c r="AH155" s="33" ph="1"/>
      <c r="AI155" s="33" ph="1"/>
      <c r="AJ155" s="33" ph="1"/>
      <c r="AK155" s="33" ph="1"/>
      <c r="AL155" s="33" ph="1"/>
      <c r="AM155" s="33" ph="1"/>
      <c r="AN155" s="33" ph="1"/>
    </row>
    <row r="156" spans="4:40">
      <c r="D156" s="2" ph="1"/>
      <c r="E156" s="2" ph="1"/>
      <c r="J156" s="2" ph="1"/>
      <c r="K156" s="1" ph="1"/>
      <c r="L156" s="1" ph="1"/>
      <c r="M156" s="1" ph="1"/>
      <c r="N156" s="1" ph="1"/>
      <c r="O156" s="1" ph="1"/>
      <c r="P156" s="1" ph="1"/>
      <c r="Q156" s="1" ph="1"/>
      <c r="R156" s="1" ph="1"/>
      <c r="S156" s="1" ph="1"/>
      <c r="Y156" s="33" ph="1"/>
      <c r="Z156" s="33" ph="1"/>
      <c r="AB156" s="33" ph="1"/>
      <c r="AC156" s="33" ph="1"/>
      <c r="AD156" s="33" ph="1"/>
      <c r="AE156" s="33" ph="1"/>
      <c r="AG156" s="33" ph="1"/>
      <c r="AH156" s="33" ph="1"/>
      <c r="AI156" s="33" ph="1"/>
      <c r="AJ156" s="33" ph="1"/>
      <c r="AK156" s="33" ph="1"/>
      <c r="AL156" s="33" ph="1"/>
      <c r="AM156" s="33" ph="1"/>
      <c r="AN156" s="33" ph="1"/>
    </row>
    <row r="157" spans="4:40">
      <c r="D157" s="2" ph="1"/>
      <c r="E157" s="2" ph="1"/>
      <c r="J157" s="2" ph="1"/>
      <c r="K157" s="1" ph="1"/>
      <c r="L157" s="1" ph="1"/>
      <c r="M157" s="1" ph="1"/>
      <c r="N157" s="1" ph="1"/>
      <c r="O157" s="1" ph="1"/>
      <c r="P157" s="1" ph="1"/>
      <c r="Q157" s="1" ph="1"/>
      <c r="R157" s="1" ph="1"/>
      <c r="S157" s="1" ph="1"/>
      <c r="Y157" s="33" ph="1"/>
      <c r="Z157" s="33" ph="1"/>
      <c r="AB157" s="33" ph="1"/>
      <c r="AC157" s="33" ph="1"/>
      <c r="AD157" s="33" ph="1"/>
      <c r="AE157" s="33" ph="1"/>
      <c r="AG157" s="33" ph="1"/>
      <c r="AH157" s="33" ph="1"/>
      <c r="AI157" s="33" ph="1"/>
      <c r="AJ157" s="33" ph="1"/>
      <c r="AK157" s="33" ph="1"/>
      <c r="AL157" s="33" ph="1"/>
      <c r="AM157" s="33" ph="1"/>
      <c r="AN157" s="33" ph="1"/>
    </row>
    <row r="158" spans="4:40">
      <c r="D158" s="2" ph="1"/>
      <c r="E158" s="2" ph="1"/>
      <c r="J158" s="2" ph="1"/>
      <c r="K158" s="1" ph="1"/>
      <c r="L158" s="1" ph="1"/>
      <c r="M158" s="1" ph="1"/>
      <c r="N158" s="1" ph="1"/>
      <c r="O158" s="1" ph="1"/>
      <c r="P158" s="1" ph="1"/>
      <c r="Q158" s="1" ph="1"/>
      <c r="R158" s="1" ph="1"/>
      <c r="S158" s="1" ph="1"/>
      <c r="Y158" s="33" ph="1"/>
      <c r="Z158" s="33" ph="1"/>
      <c r="AB158" s="33" ph="1"/>
      <c r="AC158" s="33" ph="1"/>
      <c r="AD158" s="33" ph="1"/>
      <c r="AE158" s="33" ph="1"/>
      <c r="AG158" s="33" ph="1"/>
      <c r="AH158" s="33" ph="1"/>
      <c r="AI158" s="33" ph="1"/>
      <c r="AJ158" s="33" ph="1"/>
      <c r="AK158" s="33" ph="1"/>
      <c r="AL158" s="33" ph="1"/>
      <c r="AM158" s="33" ph="1"/>
      <c r="AN158" s="33" ph="1"/>
    </row>
    <row r="159" spans="4:40">
      <c r="D159" s="2" ph="1"/>
      <c r="E159" s="2" ph="1"/>
      <c r="J159" s="2" ph="1"/>
      <c r="K159" s="1" ph="1"/>
      <c r="L159" s="1" ph="1"/>
      <c r="M159" s="1" ph="1"/>
      <c r="N159" s="1" ph="1"/>
      <c r="O159" s="1" ph="1"/>
      <c r="P159" s="1" ph="1"/>
      <c r="Q159" s="1" ph="1"/>
      <c r="R159" s="1" ph="1"/>
      <c r="S159" s="1" ph="1"/>
      <c r="Y159" s="33" ph="1"/>
      <c r="Z159" s="33" ph="1"/>
      <c r="AB159" s="33" ph="1"/>
      <c r="AC159" s="33" ph="1"/>
      <c r="AD159" s="33" ph="1"/>
      <c r="AE159" s="33" ph="1"/>
      <c r="AG159" s="33" ph="1"/>
      <c r="AH159" s="33" ph="1"/>
      <c r="AI159" s="33" ph="1"/>
      <c r="AJ159" s="33" ph="1"/>
      <c r="AK159" s="33" ph="1"/>
      <c r="AL159" s="33" ph="1"/>
      <c r="AM159" s="33" ph="1"/>
      <c r="AN159" s="33" ph="1"/>
    </row>
    <row r="160" spans="4:40">
      <c r="D160" s="2" ph="1"/>
      <c r="E160" s="2" ph="1"/>
      <c r="J160" s="2" ph="1"/>
      <c r="K160" s="1" ph="1"/>
      <c r="L160" s="1" ph="1"/>
      <c r="M160" s="1" ph="1"/>
      <c r="N160" s="1" ph="1"/>
      <c r="Y160" s="33" ph="1"/>
      <c r="Z160" s="33" ph="1"/>
      <c r="AB160" s="33" ph="1"/>
      <c r="AC160" s="33" ph="1"/>
      <c r="AD160" s="33" ph="1"/>
      <c r="AE160" s="33" ph="1"/>
      <c r="AG160" s="33" ph="1"/>
      <c r="AH160" s="33" ph="1"/>
      <c r="AI160" s="33" ph="1"/>
      <c r="AJ160" s="33" ph="1"/>
      <c r="AK160" s="33" ph="1"/>
      <c r="AL160" s="33" ph="1"/>
      <c r="AM160" s="33" ph="1"/>
      <c r="AN160" s="33" ph="1"/>
    </row>
    <row r="161" spans="4:40">
      <c r="D161" s="2" ph="1"/>
      <c r="E161" s="2" ph="1"/>
      <c r="J161" s="2" ph="1"/>
      <c r="K161" s="1" ph="1"/>
      <c r="L161" s="1" ph="1"/>
      <c r="M161" s="1" ph="1"/>
      <c r="N161" s="1" ph="1"/>
      <c r="O161" s="1" ph="1"/>
      <c r="P161" s="1" ph="1"/>
      <c r="Q161" s="1" ph="1"/>
      <c r="R161" s="1" ph="1"/>
      <c r="S161" s="1" ph="1"/>
      <c r="Y161" s="33" ph="1"/>
      <c r="Z161" s="33" ph="1"/>
      <c r="AB161" s="33" ph="1"/>
      <c r="AC161" s="33" ph="1"/>
      <c r="AD161" s="33" ph="1"/>
      <c r="AE161" s="33" ph="1"/>
      <c r="AG161" s="33" ph="1"/>
      <c r="AH161" s="33" ph="1"/>
      <c r="AI161" s="33" ph="1"/>
      <c r="AJ161" s="33" ph="1"/>
      <c r="AK161" s="33" ph="1"/>
      <c r="AL161" s="33" ph="1"/>
      <c r="AM161" s="33" ph="1"/>
      <c r="AN161" s="33" ph="1"/>
    </row>
    <row r="162" spans="4:40">
      <c r="D162" s="2" ph="1"/>
      <c r="E162" s="2" ph="1"/>
      <c r="J162" s="2" ph="1"/>
      <c r="O162" s="1" ph="1"/>
      <c r="P162" s="1" ph="1"/>
      <c r="Q162" s="1" ph="1"/>
      <c r="R162" s="1" ph="1"/>
      <c r="S162" s="1" ph="1"/>
    </row>
    <row r="163" spans="4:40">
      <c r="D163" s="2" ph="1"/>
      <c r="E163" s="2" ph="1"/>
      <c r="J163" s="2" ph="1"/>
      <c r="K163" s="1" ph="1"/>
      <c r="L163" s="1" ph="1"/>
      <c r="M163" s="1" ph="1"/>
      <c r="N163" s="1" ph="1"/>
      <c r="O163" s="1" ph="1"/>
      <c r="P163" s="1" ph="1"/>
      <c r="Q163" s="1" ph="1"/>
      <c r="R163" s="1" ph="1"/>
      <c r="S163" s="1" ph="1"/>
      <c r="Y163" s="33" ph="1"/>
      <c r="Z163" s="33" ph="1"/>
      <c r="AB163" s="33" ph="1"/>
      <c r="AC163" s="33" ph="1"/>
      <c r="AD163" s="33" ph="1"/>
      <c r="AE163" s="33" ph="1"/>
      <c r="AG163" s="33" ph="1"/>
      <c r="AH163" s="33" ph="1"/>
      <c r="AI163" s="33" ph="1"/>
      <c r="AJ163" s="33" ph="1"/>
      <c r="AK163" s="33" ph="1"/>
      <c r="AL163" s="33" ph="1"/>
      <c r="AM163" s="33" ph="1"/>
      <c r="AN163" s="33" ph="1"/>
    </row>
    <row r="164" spans="4:40">
      <c r="D164" s="2" ph="1"/>
      <c r="E164" s="2" ph="1"/>
      <c r="J164" s="2" ph="1"/>
      <c r="K164" s="1" ph="1"/>
      <c r="L164" s="1" ph="1"/>
      <c r="M164" s="1" ph="1"/>
      <c r="N164" s="1" ph="1"/>
      <c r="O164" s="1" ph="1"/>
      <c r="P164" s="1" ph="1"/>
      <c r="Q164" s="1" ph="1"/>
      <c r="R164" s="1" ph="1"/>
      <c r="S164" s="1" ph="1"/>
      <c r="Y164" s="33" ph="1"/>
      <c r="Z164" s="33" ph="1"/>
      <c r="AB164" s="33" ph="1"/>
      <c r="AC164" s="33" ph="1"/>
      <c r="AD164" s="33" ph="1"/>
      <c r="AE164" s="33" ph="1"/>
      <c r="AG164" s="33" ph="1"/>
      <c r="AH164" s="33" ph="1"/>
      <c r="AI164" s="33" ph="1"/>
      <c r="AJ164" s="33" ph="1"/>
      <c r="AK164" s="33" ph="1"/>
      <c r="AL164" s="33" ph="1"/>
      <c r="AM164" s="33" ph="1"/>
      <c r="AN164" s="33" ph="1"/>
    </row>
    <row r="165" spans="4:40">
      <c r="D165" s="2" ph="1"/>
      <c r="E165" s="2" ph="1"/>
      <c r="J165" s="2" ph="1"/>
      <c r="K165" s="1" ph="1"/>
      <c r="L165" s="1" ph="1"/>
      <c r="M165" s="1" ph="1"/>
      <c r="N165" s="1" ph="1"/>
      <c r="O165" s="1" ph="1"/>
      <c r="P165" s="1" ph="1"/>
      <c r="Q165" s="1" ph="1"/>
      <c r="R165" s="1" ph="1"/>
      <c r="S165" s="1" ph="1"/>
      <c r="Y165" s="33" ph="1"/>
      <c r="Z165" s="33" ph="1"/>
      <c r="AB165" s="33" ph="1"/>
      <c r="AC165" s="33" ph="1"/>
      <c r="AD165" s="33" ph="1"/>
      <c r="AE165" s="33" ph="1"/>
      <c r="AG165" s="33" ph="1"/>
      <c r="AH165" s="33" ph="1"/>
      <c r="AI165" s="33" ph="1"/>
      <c r="AJ165" s="33" ph="1"/>
      <c r="AK165" s="33" ph="1"/>
      <c r="AL165" s="33" ph="1"/>
      <c r="AM165" s="33" ph="1"/>
      <c r="AN165" s="33" ph="1"/>
    </row>
    <row r="166" spans="4:40">
      <c r="D166" s="2" ph="1"/>
      <c r="E166" s="2" ph="1"/>
      <c r="J166" s="2" ph="1"/>
      <c r="K166" s="1" ph="1"/>
      <c r="L166" s="1" ph="1"/>
      <c r="M166" s="1" ph="1"/>
      <c r="N166" s="1" ph="1"/>
      <c r="O166" s="1" ph="1"/>
      <c r="P166" s="1" ph="1"/>
      <c r="Q166" s="1" ph="1"/>
      <c r="R166" s="1" ph="1"/>
      <c r="S166" s="1" ph="1"/>
      <c r="Y166" s="33" ph="1"/>
      <c r="Z166" s="33" ph="1"/>
      <c r="AB166" s="33" ph="1"/>
      <c r="AC166" s="33" ph="1"/>
      <c r="AD166" s="33" ph="1"/>
      <c r="AE166" s="33" ph="1"/>
      <c r="AG166" s="33" ph="1"/>
      <c r="AH166" s="33" ph="1"/>
      <c r="AI166" s="33" ph="1"/>
      <c r="AJ166" s="33" ph="1"/>
      <c r="AK166" s="33" ph="1"/>
      <c r="AL166" s="33" ph="1"/>
      <c r="AM166" s="33" ph="1"/>
      <c r="AN166" s="33" ph="1"/>
    </row>
    <row r="167" spans="4:40">
      <c r="D167" s="2" ph="1"/>
      <c r="E167" s="2" ph="1"/>
      <c r="J167" s="2" ph="1"/>
      <c r="K167" s="1" ph="1"/>
      <c r="L167" s="1" ph="1"/>
      <c r="M167" s="1" ph="1"/>
      <c r="N167" s="1" ph="1"/>
      <c r="O167" s="1" ph="1"/>
      <c r="P167" s="1" ph="1"/>
      <c r="Q167" s="1" ph="1"/>
      <c r="R167" s="1" ph="1"/>
      <c r="S167" s="1" ph="1"/>
      <c r="Y167" s="33" ph="1"/>
      <c r="Z167" s="33" ph="1"/>
      <c r="AB167" s="33" ph="1"/>
      <c r="AC167" s="33" ph="1"/>
      <c r="AD167" s="33" ph="1"/>
      <c r="AE167" s="33" ph="1"/>
      <c r="AG167" s="33" ph="1"/>
      <c r="AH167" s="33" ph="1"/>
      <c r="AI167" s="33" ph="1"/>
      <c r="AJ167" s="33" ph="1"/>
      <c r="AK167" s="33" ph="1"/>
      <c r="AL167" s="33" ph="1"/>
      <c r="AM167" s="33" ph="1"/>
      <c r="AN167" s="33" ph="1"/>
    </row>
    <row r="168" spans="4:40">
      <c r="D168" s="2" ph="1"/>
      <c r="E168" s="2" ph="1"/>
      <c r="J168" s="2" ph="1"/>
      <c r="K168" s="1" ph="1"/>
      <c r="L168" s="1" ph="1"/>
      <c r="M168" s="1" ph="1"/>
      <c r="N168" s="1" ph="1"/>
      <c r="O168" s="1" ph="1"/>
      <c r="P168" s="1" ph="1"/>
      <c r="Q168" s="1" ph="1"/>
      <c r="R168" s="1" ph="1"/>
      <c r="S168" s="1" ph="1"/>
      <c r="Y168" s="33" ph="1"/>
      <c r="Z168" s="33" ph="1"/>
      <c r="AB168" s="33" ph="1"/>
      <c r="AC168" s="33" ph="1"/>
      <c r="AD168" s="33" ph="1"/>
      <c r="AE168" s="33" ph="1"/>
      <c r="AG168" s="33" ph="1"/>
      <c r="AH168" s="33" ph="1"/>
      <c r="AI168" s="33" ph="1"/>
      <c r="AJ168" s="33" ph="1"/>
      <c r="AK168" s="33" ph="1"/>
      <c r="AL168" s="33" ph="1"/>
      <c r="AM168" s="33" ph="1"/>
      <c r="AN168" s="33" ph="1"/>
    </row>
    <row r="169" spans="4:40">
      <c r="D169" s="2" ph="1"/>
      <c r="E169" s="2" ph="1"/>
      <c r="J169" s="2" ph="1"/>
      <c r="K169" s="1" ph="1"/>
      <c r="L169" s="1" ph="1"/>
      <c r="M169" s="1" ph="1"/>
      <c r="N169" s="1" ph="1"/>
      <c r="O169" s="1" ph="1"/>
      <c r="P169" s="1" ph="1"/>
      <c r="Q169" s="1" ph="1"/>
      <c r="R169" s="1" ph="1"/>
      <c r="S169" s="1" ph="1"/>
      <c r="Y169" s="33" ph="1"/>
      <c r="Z169" s="33" ph="1"/>
      <c r="AB169" s="33" ph="1"/>
      <c r="AC169" s="33" ph="1"/>
      <c r="AD169" s="33" ph="1"/>
      <c r="AE169" s="33" ph="1"/>
      <c r="AG169" s="33" ph="1"/>
      <c r="AH169" s="33" ph="1"/>
      <c r="AI169" s="33" ph="1"/>
      <c r="AJ169" s="33" ph="1"/>
      <c r="AK169" s="33" ph="1"/>
      <c r="AL169" s="33" ph="1"/>
      <c r="AM169" s="33" ph="1"/>
      <c r="AN169" s="33" ph="1"/>
    </row>
    <row r="170" spans="4:40">
      <c r="D170" s="2" ph="1"/>
      <c r="E170" s="2" ph="1"/>
      <c r="J170" s="2" ph="1"/>
      <c r="K170" s="1" ph="1"/>
      <c r="L170" s="1" ph="1"/>
      <c r="M170" s="1" ph="1"/>
      <c r="N170" s="1" ph="1"/>
      <c r="O170" s="1" ph="1"/>
      <c r="P170" s="1" ph="1"/>
      <c r="Q170" s="1" ph="1"/>
      <c r="R170" s="1" ph="1"/>
      <c r="S170" s="1" ph="1"/>
      <c r="Y170" s="33" ph="1"/>
      <c r="Z170" s="33" ph="1"/>
      <c r="AB170" s="33" ph="1"/>
      <c r="AC170" s="33" ph="1"/>
      <c r="AD170" s="33" ph="1"/>
      <c r="AE170" s="33" ph="1"/>
      <c r="AG170" s="33" ph="1"/>
      <c r="AH170" s="33" ph="1"/>
      <c r="AI170" s="33" ph="1"/>
      <c r="AJ170" s="33" ph="1"/>
      <c r="AK170" s="33" ph="1"/>
      <c r="AL170" s="33" ph="1"/>
      <c r="AM170" s="33" ph="1"/>
      <c r="AN170" s="33" ph="1"/>
    </row>
    <row r="171" spans="4:40">
      <c r="D171" s="2" ph="1"/>
      <c r="E171" s="2" ph="1"/>
      <c r="J171" s="2" ph="1"/>
      <c r="K171" s="1" ph="1"/>
      <c r="L171" s="1" ph="1"/>
      <c r="M171" s="1" ph="1"/>
      <c r="N171" s="1" ph="1"/>
      <c r="O171" s="1" ph="1"/>
      <c r="P171" s="1" ph="1"/>
      <c r="Q171" s="1" ph="1"/>
      <c r="R171" s="1" ph="1"/>
      <c r="S171" s="1" ph="1"/>
      <c r="Y171" s="33" ph="1"/>
      <c r="Z171" s="33" ph="1"/>
      <c r="AB171" s="33" ph="1"/>
      <c r="AC171" s="33" ph="1"/>
      <c r="AD171" s="33" ph="1"/>
      <c r="AE171" s="33" ph="1"/>
      <c r="AG171" s="33" ph="1"/>
      <c r="AH171" s="33" ph="1"/>
      <c r="AI171" s="33" ph="1"/>
      <c r="AJ171" s="33" ph="1"/>
      <c r="AK171" s="33" ph="1"/>
      <c r="AL171" s="33" ph="1"/>
      <c r="AM171" s="33" ph="1"/>
      <c r="AN171" s="33" ph="1"/>
    </row>
    <row r="172" spans="4:40">
      <c r="D172" s="2" ph="1"/>
      <c r="E172" s="2" ph="1"/>
      <c r="J172" s="2" ph="1"/>
      <c r="K172" s="1" ph="1"/>
      <c r="L172" s="1" ph="1"/>
      <c r="M172" s="1" ph="1"/>
      <c r="N172" s="1" ph="1"/>
      <c r="O172" s="1" ph="1"/>
      <c r="P172" s="1" ph="1"/>
      <c r="Q172" s="1" ph="1"/>
      <c r="R172" s="1" ph="1"/>
      <c r="S172" s="1" ph="1"/>
      <c r="Y172" s="33" ph="1"/>
      <c r="Z172" s="33" ph="1"/>
      <c r="AB172" s="33" ph="1"/>
      <c r="AC172" s="33" ph="1"/>
      <c r="AD172" s="33" ph="1"/>
      <c r="AE172" s="33" ph="1"/>
      <c r="AG172" s="33" ph="1"/>
      <c r="AH172" s="33" ph="1"/>
      <c r="AI172" s="33" ph="1"/>
      <c r="AJ172" s="33" ph="1"/>
      <c r="AK172" s="33" ph="1"/>
      <c r="AL172" s="33" ph="1"/>
      <c r="AM172" s="33" ph="1"/>
      <c r="AN172" s="33" ph="1"/>
    </row>
    <row r="173" spans="4:40">
      <c r="D173" s="2" ph="1"/>
      <c r="E173" s="2" ph="1"/>
      <c r="J173" s="2" ph="1"/>
      <c r="K173" s="1" ph="1"/>
      <c r="L173" s="1" ph="1"/>
      <c r="M173" s="1" ph="1"/>
      <c r="N173" s="1" ph="1"/>
      <c r="O173" s="1" ph="1"/>
      <c r="P173" s="1" ph="1"/>
      <c r="Q173" s="1" ph="1"/>
      <c r="R173" s="1" ph="1"/>
      <c r="S173" s="1" ph="1"/>
      <c r="Y173" s="33" ph="1"/>
      <c r="Z173" s="33" ph="1"/>
      <c r="AB173" s="33" ph="1"/>
      <c r="AC173" s="33" ph="1"/>
      <c r="AD173" s="33" ph="1"/>
      <c r="AE173" s="33" ph="1"/>
      <c r="AG173" s="33" ph="1"/>
      <c r="AH173" s="33" ph="1"/>
      <c r="AI173" s="33" ph="1"/>
      <c r="AJ173" s="33" ph="1"/>
      <c r="AK173" s="33" ph="1"/>
      <c r="AL173" s="33" ph="1"/>
      <c r="AM173" s="33" ph="1"/>
      <c r="AN173" s="33" ph="1"/>
    </row>
    <row r="174" spans="4:40">
      <c r="D174" s="2" ph="1"/>
      <c r="E174" s="2" ph="1"/>
      <c r="J174" s="2" ph="1"/>
      <c r="K174" s="1" ph="1"/>
      <c r="L174" s="1" ph="1"/>
      <c r="M174" s="1" ph="1"/>
      <c r="N174" s="1" ph="1"/>
      <c r="O174" s="1" ph="1"/>
      <c r="P174" s="1" ph="1"/>
      <c r="Q174" s="1" ph="1"/>
      <c r="R174" s="1" ph="1"/>
      <c r="S174" s="1" ph="1"/>
      <c r="Y174" s="33" ph="1"/>
      <c r="Z174" s="33" ph="1"/>
      <c r="AB174" s="33" ph="1"/>
      <c r="AC174" s="33" ph="1"/>
      <c r="AD174" s="33" ph="1"/>
      <c r="AE174" s="33" ph="1"/>
      <c r="AG174" s="33" ph="1"/>
      <c r="AH174" s="33" ph="1"/>
      <c r="AI174" s="33" ph="1"/>
      <c r="AJ174" s="33" ph="1"/>
      <c r="AK174" s="33" ph="1"/>
      <c r="AL174" s="33" ph="1"/>
      <c r="AM174" s="33" ph="1"/>
      <c r="AN174" s="33" ph="1"/>
    </row>
    <row r="175" spans="4:40">
      <c r="D175" s="2" ph="1"/>
      <c r="E175" s="2" ph="1"/>
      <c r="J175" s="2" ph="1"/>
      <c r="K175" s="1" ph="1"/>
      <c r="L175" s="1" ph="1"/>
      <c r="M175" s="1" ph="1"/>
      <c r="N175" s="1" ph="1"/>
      <c r="O175" s="1" ph="1"/>
      <c r="P175" s="1" ph="1"/>
      <c r="Q175" s="1" ph="1"/>
      <c r="R175" s="1" ph="1"/>
      <c r="S175" s="1" ph="1"/>
      <c r="Y175" s="33" ph="1"/>
      <c r="Z175" s="33" ph="1"/>
      <c r="AB175" s="33" ph="1"/>
      <c r="AC175" s="33" ph="1"/>
      <c r="AD175" s="33" ph="1"/>
      <c r="AE175" s="33" ph="1"/>
      <c r="AG175" s="33" ph="1"/>
      <c r="AH175" s="33" ph="1"/>
      <c r="AI175" s="33" ph="1"/>
      <c r="AJ175" s="33" ph="1"/>
      <c r="AK175" s="33" ph="1"/>
      <c r="AL175" s="33" ph="1"/>
      <c r="AM175" s="33" ph="1"/>
      <c r="AN175" s="33" ph="1"/>
    </row>
    <row r="176" spans="4:40">
      <c r="D176" s="2" ph="1"/>
      <c r="E176" s="2" ph="1"/>
      <c r="J176" s="2" ph="1"/>
      <c r="K176" s="1" ph="1"/>
      <c r="L176" s="1" ph="1"/>
      <c r="M176" s="1" ph="1"/>
      <c r="N176" s="1" ph="1"/>
      <c r="O176" s="1" ph="1"/>
      <c r="P176" s="1" ph="1"/>
      <c r="Q176" s="1" ph="1"/>
      <c r="R176" s="1" ph="1"/>
      <c r="S176" s="1" ph="1"/>
      <c r="Y176" s="33" ph="1"/>
      <c r="Z176" s="33" ph="1"/>
      <c r="AB176" s="33" ph="1"/>
      <c r="AC176" s="33" ph="1"/>
      <c r="AD176" s="33" ph="1"/>
      <c r="AE176" s="33" ph="1"/>
      <c r="AG176" s="33" ph="1"/>
      <c r="AH176" s="33" ph="1"/>
      <c r="AI176" s="33" ph="1"/>
      <c r="AJ176" s="33" ph="1"/>
      <c r="AK176" s="33" ph="1"/>
      <c r="AL176" s="33" ph="1"/>
      <c r="AM176" s="33" ph="1"/>
      <c r="AN176" s="33" ph="1"/>
    </row>
    <row r="177" spans="4:40">
      <c r="D177" s="2" ph="1"/>
      <c r="E177" s="2" ph="1"/>
      <c r="J177" s="2" ph="1"/>
      <c r="K177" s="1" ph="1"/>
      <c r="L177" s="1" ph="1"/>
      <c r="M177" s="1" ph="1"/>
      <c r="N177" s="1" ph="1"/>
      <c r="O177" s="1" ph="1"/>
      <c r="P177" s="1" ph="1"/>
      <c r="Q177" s="1" ph="1"/>
      <c r="R177" s="1" ph="1"/>
      <c r="S177" s="1" ph="1"/>
      <c r="Y177" s="33" ph="1"/>
      <c r="Z177" s="33" ph="1"/>
      <c r="AB177" s="33" ph="1"/>
      <c r="AC177" s="33" ph="1"/>
      <c r="AD177" s="33" ph="1"/>
      <c r="AE177" s="33" ph="1"/>
      <c r="AG177" s="33" ph="1"/>
      <c r="AH177" s="33" ph="1"/>
      <c r="AI177" s="33" ph="1"/>
      <c r="AJ177" s="33" ph="1"/>
      <c r="AK177" s="33" ph="1"/>
      <c r="AL177" s="33" ph="1"/>
      <c r="AM177" s="33" ph="1"/>
      <c r="AN177" s="33" ph="1"/>
    </row>
    <row r="178" spans="4:40">
      <c r="D178" s="2" ph="1"/>
      <c r="E178" s="2" ph="1"/>
      <c r="J178" s="2" ph="1"/>
      <c r="K178" s="1" ph="1"/>
      <c r="L178" s="1" ph="1"/>
      <c r="M178" s="1" ph="1"/>
      <c r="N178" s="1" ph="1"/>
      <c r="O178" s="1" ph="1"/>
      <c r="P178" s="1" ph="1"/>
      <c r="Q178" s="1" ph="1"/>
      <c r="R178" s="1" ph="1"/>
      <c r="S178" s="1" ph="1"/>
      <c r="Y178" s="33" ph="1"/>
      <c r="Z178" s="33" ph="1"/>
      <c r="AB178" s="33" ph="1"/>
      <c r="AC178" s="33" ph="1"/>
      <c r="AD178" s="33" ph="1"/>
      <c r="AE178" s="33" ph="1"/>
      <c r="AG178" s="33" ph="1"/>
      <c r="AH178" s="33" ph="1"/>
      <c r="AI178" s="33" ph="1"/>
      <c r="AJ178" s="33" ph="1"/>
      <c r="AK178" s="33" ph="1"/>
      <c r="AL178" s="33" ph="1"/>
      <c r="AM178" s="33" ph="1"/>
      <c r="AN178" s="33" ph="1"/>
    </row>
    <row r="179" spans="4:40">
      <c r="D179" s="2" ph="1"/>
      <c r="E179" s="2" ph="1"/>
      <c r="J179" s="2" ph="1"/>
      <c r="K179" s="1" ph="1"/>
      <c r="L179" s="1" ph="1"/>
      <c r="M179" s="1" ph="1"/>
      <c r="N179" s="1" ph="1"/>
      <c r="O179" s="1" ph="1"/>
      <c r="P179" s="1" ph="1"/>
      <c r="Q179" s="1" ph="1"/>
      <c r="R179" s="1" ph="1"/>
      <c r="S179" s="1" ph="1"/>
      <c r="Y179" s="33" ph="1"/>
      <c r="Z179" s="33" ph="1"/>
      <c r="AB179" s="33" ph="1"/>
      <c r="AC179" s="33" ph="1"/>
      <c r="AD179" s="33" ph="1"/>
      <c r="AE179" s="33" ph="1"/>
      <c r="AG179" s="33" ph="1"/>
      <c r="AH179" s="33" ph="1"/>
      <c r="AI179" s="33" ph="1"/>
      <c r="AJ179" s="33" ph="1"/>
      <c r="AK179" s="33" ph="1"/>
      <c r="AL179" s="33" ph="1"/>
      <c r="AM179" s="33" ph="1"/>
      <c r="AN179" s="33" ph="1"/>
    </row>
    <row r="180" spans="4:40">
      <c r="D180" s="2" ph="1"/>
      <c r="E180" s="2" ph="1"/>
      <c r="J180" s="2" ph="1"/>
      <c r="K180" s="1" ph="1"/>
      <c r="L180" s="1" ph="1"/>
      <c r="M180" s="1" ph="1"/>
      <c r="N180" s="1" ph="1"/>
      <c r="O180" s="1" ph="1"/>
      <c r="P180" s="1" ph="1"/>
      <c r="Q180" s="1" ph="1"/>
      <c r="R180" s="1" ph="1"/>
      <c r="S180" s="1" ph="1"/>
      <c r="Y180" s="33" ph="1"/>
      <c r="Z180" s="33" ph="1"/>
      <c r="AB180" s="33" ph="1"/>
      <c r="AC180" s="33" ph="1"/>
      <c r="AD180" s="33" ph="1"/>
      <c r="AE180" s="33" ph="1"/>
      <c r="AG180" s="33" ph="1"/>
      <c r="AH180" s="33" ph="1"/>
      <c r="AI180" s="33" ph="1"/>
      <c r="AJ180" s="33" ph="1"/>
      <c r="AK180" s="33" ph="1"/>
      <c r="AL180" s="33" ph="1"/>
      <c r="AM180" s="33" ph="1"/>
      <c r="AN180" s="33" ph="1"/>
    </row>
    <row r="181" spans="4:40">
      <c r="D181" s="2" ph="1"/>
      <c r="E181" s="2" ph="1"/>
      <c r="J181" s="2" ph="1"/>
      <c r="K181" s="1" ph="1"/>
      <c r="L181" s="1" ph="1"/>
      <c r="M181" s="1" ph="1"/>
      <c r="N181" s="1" ph="1"/>
      <c r="Y181" s="33" ph="1"/>
      <c r="Z181" s="33" ph="1"/>
      <c r="AB181" s="33" ph="1"/>
      <c r="AC181" s="33" ph="1"/>
      <c r="AD181" s="33" ph="1"/>
      <c r="AE181" s="33" ph="1"/>
      <c r="AG181" s="33" ph="1"/>
      <c r="AH181" s="33" ph="1"/>
      <c r="AI181" s="33" ph="1"/>
      <c r="AJ181" s="33" ph="1"/>
      <c r="AK181" s="33" ph="1"/>
      <c r="AL181" s="33" ph="1"/>
      <c r="AM181" s="33" ph="1"/>
      <c r="AN181" s="33" ph="1"/>
    </row>
    <row r="182" spans="4:40">
      <c r="D182" s="2" ph="1"/>
      <c r="E182" s="2" ph="1"/>
      <c r="J182" s="2" ph="1"/>
      <c r="K182" s="1" ph="1"/>
      <c r="L182" s="1" ph="1"/>
      <c r="M182" s="1" ph="1"/>
      <c r="N182" s="1" ph="1"/>
      <c r="Y182" s="33" ph="1"/>
      <c r="Z182" s="33" ph="1"/>
      <c r="AB182" s="33" ph="1"/>
      <c r="AC182" s="33" ph="1"/>
      <c r="AD182" s="33" ph="1"/>
      <c r="AE182" s="33" ph="1"/>
      <c r="AG182" s="33" ph="1"/>
      <c r="AH182" s="33" ph="1"/>
      <c r="AI182" s="33" ph="1"/>
      <c r="AJ182" s="33" ph="1"/>
      <c r="AK182" s="33" ph="1"/>
      <c r="AL182" s="33" ph="1"/>
      <c r="AM182" s="33" ph="1"/>
      <c r="AN182" s="33" ph="1"/>
    </row>
    <row r="183" spans="4:40">
      <c r="D183" s="2" ph="1"/>
      <c r="E183" s="2" ph="1"/>
      <c r="J183" s="2" ph="1"/>
    </row>
    <row r="185" spans="4:40">
      <c r="O185" s="1" ph="1"/>
      <c r="P185" s="1" ph="1"/>
      <c r="Q185" s="1" ph="1"/>
      <c r="R185" s="1" ph="1"/>
      <c r="S185" s="1" ph="1"/>
    </row>
    <row r="187" spans="4:40">
      <c r="D187" s="2" ph="1"/>
      <c r="E187" s="2" ph="1"/>
      <c r="J187" s="2" ph="1"/>
      <c r="K187" s="1" ph="1"/>
      <c r="L187" s="1" ph="1"/>
      <c r="M187" s="1" ph="1"/>
      <c r="N187" s="1" ph="1"/>
      <c r="Y187" s="33" ph="1"/>
      <c r="Z187" s="33" ph="1"/>
      <c r="AB187" s="33" ph="1"/>
      <c r="AC187" s="33" ph="1"/>
      <c r="AD187" s="33" ph="1"/>
      <c r="AE187" s="33" ph="1"/>
      <c r="AG187" s="33" ph="1"/>
      <c r="AH187" s="33" ph="1"/>
      <c r="AI187" s="33" ph="1"/>
      <c r="AJ187" s="33" ph="1"/>
      <c r="AK187" s="33" ph="1"/>
      <c r="AL187" s="33" ph="1"/>
      <c r="AM187" s="33" ph="1"/>
      <c r="AN187" s="33" ph="1"/>
    </row>
    <row r="191" spans="4:40">
      <c r="O191" s="1" ph="1"/>
      <c r="P191" s="1" ph="1"/>
      <c r="Q191" s="1" ph="1"/>
      <c r="R191" s="1" ph="1"/>
      <c r="S191" s="1" ph="1"/>
    </row>
    <row r="192" spans="4:40">
      <c r="D192" s="2" ph="1"/>
      <c r="E192" s="2" ph="1"/>
      <c r="J192" s="2" ph="1"/>
    </row>
    <row r="193" spans="4:40">
      <c r="D193" s="2" ph="1"/>
      <c r="E193" s="2" ph="1"/>
      <c r="J193" s="2" ph="1"/>
      <c r="K193" s="1" ph="1"/>
      <c r="L193" s="1" ph="1"/>
      <c r="M193" s="1" ph="1"/>
      <c r="N193" s="1" ph="1"/>
      <c r="Y193" s="33" ph="1"/>
      <c r="Z193" s="33" ph="1"/>
      <c r="AB193" s="33" ph="1"/>
      <c r="AC193" s="33" ph="1"/>
      <c r="AD193" s="33" ph="1"/>
      <c r="AE193" s="33" ph="1"/>
      <c r="AG193" s="33" ph="1"/>
      <c r="AH193" s="33" ph="1"/>
      <c r="AI193" s="33" ph="1"/>
      <c r="AJ193" s="33" ph="1"/>
      <c r="AK193" s="33" ph="1"/>
      <c r="AL193" s="33" ph="1"/>
      <c r="AM193" s="33" ph="1"/>
      <c r="AN193" s="33" ph="1"/>
    </row>
    <row r="195" spans="4:40">
      <c r="D195" s="2" ph="1"/>
      <c r="E195" s="2" ph="1"/>
      <c r="J195" s="2" ph="1"/>
    </row>
    <row r="200" spans="4:40">
      <c r="D200" s="2" ph="1"/>
      <c r="E200" s="2" ph="1"/>
      <c r="J200" s="2" ph="1"/>
      <c r="O200" s="1" ph="1"/>
      <c r="P200" s="1" ph="1"/>
      <c r="Q200" s="1" ph="1"/>
      <c r="R200" s="1" ph="1"/>
      <c r="S200" s="1" ph="1"/>
    </row>
    <row r="201" spans="4:40">
      <c r="D201" s="2" ph="1"/>
      <c r="E201" s="2" ph="1"/>
      <c r="J201" s="2" ph="1"/>
      <c r="O201" s="1" ph="1"/>
      <c r="P201" s="1" ph="1"/>
      <c r="Q201" s="1" ph="1"/>
      <c r="R201" s="1" ph="1"/>
      <c r="S201" s="1" ph="1"/>
    </row>
    <row r="202" spans="4:40">
      <c r="D202" s="2" ph="1"/>
      <c r="E202" s="2" ph="1"/>
      <c r="J202" s="2" ph="1"/>
      <c r="K202" s="1" ph="1"/>
      <c r="L202" s="1" ph="1"/>
      <c r="M202" s="1" ph="1"/>
      <c r="N202" s="1" ph="1"/>
      <c r="Y202" s="33" ph="1"/>
      <c r="Z202" s="33" ph="1"/>
      <c r="AB202" s="33" ph="1"/>
      <c r="AC202" s="33" ph="1"/>
      <c r="AD202" s="33" ph="1"/>
      <c r="AE202" s="33" ph="1"/>
      <c r="AG202" s="33" ph="1"/>
      <c r="AH202" s="33" ph="1"/>
      <c r="AI202" s="33" ph="1"/>
      <c r="AJ202" s="33" ph="1"/>
      <c r="AK202" s="33" ph="1"/>
      <c r="AL202" s="33" ph="1"/>
      <c r="AM202" s="33" ph="1"/>
      <c r="AN202" s="33" ph="1"/>
    </row>
    <row r="203" spans="4:40">
      <c r="D203" s="2" ph="1"/>
      <c r="E203" s="2" ph="1"/>
      <c r="J203" s="2" ph="1"/>
      <c r="K203" s="1" ph="1"/>
      <c r="L203" s="1" ph="1"/>
      <c r="M203" s="1" ph="1"/>
      <c r="N203" s="1" ph="1"/>
      <c r="O203" s="1" ph="1"/>
      <c r="P203" s="1" ph="1"/>
      <c r="Q203" s="1" ph="1"/>
      <c r="R203" s="1" ph="1"/>
      <c r="S203" s="1" ph="1"/>
      <c r="Y203" s="33" ph="1"/>
      <c r="Z203" s="33" ph="1"/>
      <c r="AB203" s="33" ph="1"/>
      <c r="AC203" s="33" ph="1"/>
      <c r="AD203" s="33" ph="1"/>
      <c r="AE203" s="33" ph="1"/>
      <c r="AG203" s="33" ph="1"/>
      <c r="AH203" s="33" ph="1"/>
      <c r="AI203" s="33" ph="1"/>
      <c r="AJ203" s="33" ph="1"/>
      <c r="AK203" s="33" ph="1"/>
      <c r="AL203" s="33" ph="1"/>
      <c r="AM203" s="33" ph="1"/>
      <c r="AN203" s="33" ph="1"/>
    </row>
    <row r="204" spans="4:40">
      <c r="D204" s="2" ph="1"/>
      <c r="E204" s="2" ph="1"/>
      <c r="J204" s="2" ph="1"/>
    </row>
    <row r="205" spans="4:40">
      <c r="D205" s="2" ph="1"/>
      <c r="E205" s="2" ph="1"/>
      <c r="J205" s="2" ph="1"/>
      <c r="K205" s="1" ph="1"/>
      <c r="L205" s="1" ph="1"/>
      <c r="M205" s="1" ph="1"/>
      <c r="N205" s="1" ph="1"/>
      <c r="Y205" s="33" ph="1"/>
      <c r="Z205" s="33" ph="1"/>
      <c r="AB205" s="33" ph="1"/>
      <c r="AC205" s="33" ph="1"/>
      <c r="AD205" s="33" ph="1"/>
      <c r="AE205" s="33" ph="1"/>
      <c r="AG205" s="33" ph="1"/>
      <c r="AH205" s="33" ph="1"/>
      <c r="AI205" s="33" ph="1"/>
      <c r="AJ205" s="33" ph="1"/>
      <c r="AK205" s="33" ph="1"/>
      <c r="AL205" s="33" ph="1"/>
      <c r="AM205" s="33" ph="1"/>
      <c r="AN205" s="33" ph="1"/>
    </row>
    <row r="206" spans="4:40">
      <c r="D206" s="2" ph="1"/>
      <c r="E206" s="2" ph="1"/>
      <c r="J206" s="2" ph="1"/>
    </row>
    <row r="207" spans="4:40">
      <c r="D207" s="2" ph="1"/>
      <c r="E207" s="2" ph="1"/>
      <c r="J207" s="2" ph="1"/>
    </row>
    <row r="208" spans="4:40">
      <c r="D208" s="2" ph="1"/>
      <c r="E208" s="2" ph="1"/>
      <c r="J208" s="2" ph="1"/>
      <c r="O208" s="1" ph="1"/>
      <c r="P208" s="1" ph="1"/>
      <c r="Q208" s="1" ph="1"/>
      <c r="R208" s="1" ph="1"/>
      <c r="S208" s="1" ph="1"/>
    </row>
    <row r="209" spans="4:40">
      <c r="D209" s="2" ph="1"/>
      <c r="E209" s="2" ph="1"/>
      <c r="J209" s="2" ph="1"/>
      <c r="O209" s="1" ph="1"/>
      <c r="P209" s="1" ph="1"/>
      <c r="Q209" s="1" ph="1"/>
      <c r="R209" s="1" ph="1"/>
      <c r="S209" s="1" ph="1"/>
    </row>
    <row r="210" spans="4:40">
      <c r="D210" s="2" ph="1"/>
      <c r="E210" s="2" ph="1"/>
      <c r="J210" s="2" ph="1"/>
      <c r="K210" s="1" ph="1"/>
      <c r="L210" s="1" ph="1"/>
      <c r="M210" s="1" ph="1"/>
      <c r="N210" s="1" ph="1"/>
      <c r="O210" s="1" ph="1"/>
      <c r="P210" s="1" ph="1"/>
      <c r="Q210" s="1" ph="1"/>
      <c r="R210" s="1" ph="1"/>
      <c r="S210" s="1" ph="1"/>
      <c r="Y210" s="33" ph="1"/>
      <c r="Z210" s="33" ph="1"/>
      <c r="AB210" s="33" ph="1"/>
      <c r="AC210" s="33" ph="1"/>
      <c r="AD210" s="33" ph="1"/>
      <c r="AE210" s="33" ph="1"/>
      <c r="AG210" s="33" ph="1"/>
      <c r="AH210" s="33" ph="1"/>
      <c r="AI210" s="33" ph="1"/>
      <c r="AJ210" s="33" ph="1"/>
      <c r="AK210" s="33" ph="1"/>
      <c r="AL210" s="33" ph="1"/>
      <c r="AM210" s="33" ph="1"/>
      <c r="AN210" s="33" ph="1"/>
    </row>
    <row r="211" spans="4:40">
      <c r="D211" s="2" ph="1"/>
      <c r="E211" s="2" ph="1"/>
      <c r="J211" s="2" ph="1"/>
      <c r="K211" s="1" ph="1"/>
      <c r="L211" s="1" ph="1"/>
      <c r="M211" s="1" ph="1"/>
      <c r="N211" s="1" ph="1"/>
      <c r="O211" s="1" ph="1"/>
      <c r="P211" s="1" ph="1"/>
      <c r="Q211" s="1" ph="1"/>
      <c r="R211" s="1" ph="1"/>
      <c r="S211" s="1" ph="1"/>
      <c r="Y211" s="33" ph="1"/>
      <c r="Z211" s="33" ph="1"/>
      <c r="AB211" s="33" ph="1"/>
      <c r="AC211" s="33" ph="1"/>
      <c r="AD211" s="33" ph="1"/>
      <c r="AE211" s="33" ph="1"/>
      <c r="AG211" s="33" ph="1"/>
      <c r="AH211" s="33" ph="1"/>
      <c r="AI211" s="33" ph="1"/>
      <c r="AJ211" s="33" ph="1"/>
      <c r="AK211" s="33" ph="1"/>
      <c r="AL211" s="33" ph="1"/>
      <c r="AM211" s="33" ph="1"/>
      <c r="AN211" s="33" ph="1"/>
    </row>
    <row r="212" spans="4:40">
      <c r="D212" s="2" ph="1"/>
      <c r="E212" s="2" ph="1"/>
      <c r="J212" s="2" ph="1"/>
      <c r="K212" s="1" ph="1"/>
      <c r="L212" s="1" ph="1"/>
      <c r="M212" s="1" ph="1"/>
      <c r="N212" s="1" ph="1"/>
      <c r="O212" s="1" ph="1"/>
      <c r="P212" s="1" ph="1"/>
      <c r="Q212" s="1" ph="1"/>
      <c r="R212" s="1" ph="1"/>
      <c r="S212" s="1" ph="1"/>
      <c r="Y212" s="33" ph="1"/>
      <c r="Z212" s="33" ph="1"/>
      <c r="AB212" s="33" ph="1"/>
      <c r="AC212" s="33" ph="1"/>
      <c r="AD212" s="33" ph="1"/>
      <c r="AE212" s="33" ph="1"/>
      <c r="AG212" s="33" ph="1"/>
      <c r="AH212" s="33" ph="1"/>
      <c r="AI212" s="33" ph="1"/>
      <c r="AJ212" s="33" ph="1"/>
      <c r="AK212" s="33" ph="1"/>
      <c r="AL212" s="33" ph="1"/>
      <c r="AM212" s="33" ph="1"/>
      <c r="AN212" s="33" ph="1"/>
    </row>
    <row r="213" spans="4:40">
      <c r="D213" s="2" ph="1"/>
      <c r="E213" s="2" ph="1"/>
      <c r="J213" s="2" ph="1"/>
      <c r="K213" s="1" ph="1"/>
      <c r="L213" s="1" ph="1"/>
      <c r="M213" s="1" ph="1"/>
      <c r="N213" s="1" ph="1"/>
      <c r="O213" s="1" ph="1"/>
      <c r="P213" s="1" ph="1"/>
      <c r="Q213" s="1" ph="1"/>
      <c r="R213" s="1" ph="1"/>
      <c r="S213" s="1" ph="1"/>
      <c r="Y213" s="33" ph="1"/>
      <c r="Z213" s="33" ph="1"/>
      <c r="AB213" s="33" ph="1"/>
      <c r="AC213" s="33" ph="1"/>
      <c r="AD213" s="33" ph="1"/>
      <c r="AE213" s="33" ph="1"/>
      <c r="AG213" s="33" ph="1"/>
      <c r="AH213" s="33" ph="1"/>
      <c r="AI213" s="33" ph="1"/>
      <c r="AJ213" s="33" ph="1"/>
      <c r="AK213" s="33" ph="1"/>
      <c r="AL213" s="33" ph="1"/>
      <c r="AM213" s="33" ph="1"/>
      <c r="AN213" s="33" ph="1"/>
    </row>
    <row r="214" spans="4:40">
      <c r="D214" s="2" ph="1"/>
      <c r="E214" s="2" ph="1"/>
      <c r="J214" s="2" ph="1"/>
      <c r="K214" s="1" ph="1"/>
      <c r="L214" s="1" ph="1"/>
      <c r="M214" s="1" ph="1"/>
      <c r="N214" s="1" ph="1"/>
      <c r="O214" s="1" ph="1"/>
      <c r="P214" s="1" ph="1"/>
      <c r="Q214" s="1" ph="1"/>
      <c r="R214" s="1" ph="1"/>
      <c r="S214" s="1" ph="1"/>
      <c r="Y214" s="33" ph="1"/>
      <c r="Z214" s="33" ph="1"/>
      <c r="AB214" s="33" ph="1"/>
      <c r="AC214" s="33" ph="1"/>
      <c r="AD214" s="33" ph="1"/>
      <c r="AE214" s="33" ph="1"/>
      <c r="AG214" s="33" ph="1"/>
      <c r="AH214" s="33" ph="1"/>
      <c r="AI214" s="33" ph="1"/>
      <c r="AJ214" s="33" ph="1"/>
      <c r="AK214" s="33" ph="1"/>
      <c r="AL214" s="33" ph="1"/>
      <c r="AM214" s="33" ph="1"/>
      <c r="AN214" s="33" ph="1"/>
    </row>
    <row r="215" spans="4:40">
      <c r="D215" s="2" ph="1"/>
      <c r="E215" s="2" ph="1"/>
      <c r="J215" s="2" ph="1"/>
      <c r="K215" s="1" ph="1"/>
      <c r="L215" s="1" ph="1"/>
      <c r="M215" s="1" ph="1"/>
      <c r="N215" s="1" ph="1"/>
      <c r="O215" s="1" ph="1"/>
      <c r="P215" s="1" ph="1"/>
      <c r="Q215" s="1" ph="1"/>
      <c r="R215" s="1" ph="1"/>
      <c r="S215" s="1" ph="1"/>
      <c r="Y215" s="33" ph="1"/>
      <c r="Z215" s="33" ph="1"/>
      <c r="AB215" s="33" ph="1"/>
      <c r="AC215" s="33" ph="1"/>
      <c r="AD215" s="33" ph="1"/>
      <c r="AE215" s="33" ph="1"/>
      <c r="AG215" s="33" ph="1"/>
      <c r="AH215" s="33" ph="1"/>
      <c r="AI215" s="33" ph="1"/>
      <c r="AJ215" s="33" ph="1"/>
      <c r="AK215" s="33" ph="1"/>
      <c r="AL215" s="33" ph="1"/>
      <c r="AM215" s="33" ph="1"/>
      <c r="AN215" s="33" ph="1"/>
    </row>
    <row r="216" spans="4:40">
      <c r="D216" s="2" ph="1"/>
      <c r="E216" s="2" ph="1"/>
      <c r="J216" s="2" ph="1"/>
      <c r="K216" s="1" ph="1"/>
      <c r="L216" s="1" ph="1"/>
      <c r="M216" s="1" ph="1"/>
      <c r="N216" s="1" ph="1"/>
      <c r="O216" s="1" ph="1"/>
      <c r="P216" s="1" ph="1"/>
      <c r="Q216" s="1" ph="1"/>
      <c r="R216" s="1" ph="1"/>
      <c r="S216" s="1" ph="1"/>
      <c r="Y216" s="33" ph="1"/>
      <c r="Z216" s="33" ph="1"/>
      <c r="AB216" s="33" ph="1"/>
      <c r="AC216" s="33" ph="1"/>
      <c r="AD216" s="33" ph="1"/>
      <c r="AE216" s="33" ph="1"/>
      <c r="AG216" s="33" ph="1"/>
      <c r="AH216" s="33" ph="1"/>
      <c r="AI216" s="33" ph="1"/>
      <c r="AJ216" s="33" ph="1"/>
      <c r="AK216" s="33" ph="1"/>
      <c r="AL216" s="33" ph="1"/>
      <c r="AM216" s="33" ph="1"/>
      <c r="AN216" s="33" ph="1"/>
    </row>
    <row r="217" spans="4:40">
      <c r="D217" s="2" ph="1"/>
      <c r="E217" s="2" ph="1"/>
      <c r="J217" s="2" ph="1"/>
      <c r="K217" s="1" ph="1"/>
      <c r="L217" s="1" ph="1"/>
      <c r="M217" s="1" ph="1"/>
      <c r="N217" s="1" ph="1"/>
      <c r="O217" s="1" ph="1"/>
      <c r="P217" s="1" ph="1"/>
      <c r="Q217" s="1" ph="1"/>
      <c r="R217" s="1" ph="1"/>
      <c r="S217" s="1" ph="1"/>
      <c r="Y217" s="33" ph="1"/>
      <c r="Z217" s="33" ph="1"/>
      <c r="AB217" s="33" ph="1"/>
      <c r="AC217" s="33" ph="1"/>
      <c r="AD217" s="33" ph="1"/>
      <c r="AE217" s="33" ph="1"/>
      <c r="AG217" s="33" ph="1"/>
      <c r="AH217" s="33" ph="1"/>
      <c r="AI217" s="33" ph="1"/>
      <c r="AJ217" s="33" ph="1"/>
      <c r="AK217" s="33" ph="1"/>
      <c r="AL217" s="33" ph="1"/>
      <c r="AM217" s="33" ph="1"/>
      <c r="AN217" s="33" ph="1"/>
    </row>
    <row r="218" spans="4:40">
      <c r="D218" s="2" ph="1"/>
      <c r="E218" s="2" ph="1"/>
      <c r="J218" s="2" ph="1"/>
      <c r="K218" s="1" ph="1"/>
      <c r="L218" s="1" ph="1"/>
      <c r="M218" s="1" ph="1"/>
      <c r="N218" s="1" ph="1"/>
      <c r="O218" s="1" ph="1"/>
      <c r="P218" s="1" ph="1"/>
      <c r="Q218" s="1" ph="1"/>
      <c r="R218" s="1" ph="1"/>
      <c r="S218" s="1" ph="1"/>
      <c r="Y218" s="33" ph="1"/>
      <c r="Z218" s="33" ph="1"/>
      <c r="AB218" s="33" ph="1"/>
      <c r="AC218" s="33" ph="1"/>
      <c r="AD218" s="33" ph="1"/>
      <c r="AE218" s="33" ph="1"/>
      <c r="AG218" s="33" ph="1"/>
      <c r="AH218" s="33" ph="1"/>
      <c r="AI218" s="33" ph="1"/>
      <c r="AJ218" s="33" ph="1"/>
      <c r="AK218" s="33" ph="1"/>
      <c r="AL218" s="33" ph="1"/>
      <c r="AM218" s="33" ph="1"/>
      <c r="AN218" s="33" ph="1"/>
    </row>
    <row r="219" spans="4:40">
      <c r="D219" s="2" ph="1"/>
      <c r="E219" s="2" ph="1"/>
      <c r="J219" s="2" ph="1"/>
      <c r="K219" s="1" ph="1"/>
      <c r="L219" s="1" ph="1"/>
      <c r="M219" s="1" ph="1"/>
      <c r="N219" s="1" ph="1"/>
      <c r="O219" s="1" ph="1"/>
      <c r="P219" s="1" ph="1"/>
      <c r="Q219" s="1" ph="1"/>
      <c r="R219" s="1" ph="1"/>
      <c r="S219" s="1" ph="1"/>
      <c r="Y219" s="33" ph="1"/>
      <c r="Z219" s="33" ph="1"/>
      <c r="AB219" s="33" ph="1"/>
      <c r="AC219" s="33" ph="1"/>
      <c r="AD219" s="33" ph="1"/>
      <c r="AE219" s="33" ph="1"/>
      <c r="AG219" s="33" ph="1"/>
      <c r="AH219" s="33" ph="1"/>
      <c r="AI219" s="33" ph="1"/>
      <c r="AJ219" s="33" ph="1"/>
      <c r="AK219" s="33" ph="1"/>
      <c r="AL219" s="33" ph="1"/>
      <c r="AM219" s="33" ph="1"/>
      <c r="AN219" s="33" ph="1"/>
    </row>
    <row r="220" spans="4:40">
      <c r="D220" s="2" ph="1"/>
      <c r="E220" s="2" ph="1"/>
      <c r="J220" s="2" ph="1"/>
      <c r="K220" s="1" ph="1"/>
      <c r="L220" s="1" ph="1"/>
      <c r="M220" s="1" ph="1"/>
      <c r="N220" s="1" ph="1"/>
      <c r="O220" s="1" ph="1"/>
      <c r="P220" s="1" ph="1"/>
      <c r="Q220" s="1" ph="1"/>
      <c r="R220" s="1" ph="1"/>
      <c r="S220" s="1" ph="1"/>
      <c r="Y220" s="33" ph="1"/>
      <c r="Z220" s="33" ph="1"/>
      <c r="AB220" s="33" ph="1"/>
      <c r="AC220" s="33" ph="1"/>
      <c r="AD220" s="33" ph="1"/>
      <c r="AE220" s="33" ph="1"/>
      <c r="AG220" s="33" ph="1"/>
      <c r="AH220" s="33" ph="1"/>
      <c r="AI220" s="33" ph="1"/>
      <c r="AJ220" s="33" ph="1"/>
      <c r="AK220" s="33" ph="1"/>
      <c r="AL220" s="33" ph="1"/>
      <c r="AM220" s="33" ph="1"/>
      <c r="AN220" s="33" ph="1"/>
    </row>
    <row r="221" spans="4:40">
      <c r="D221" s="2" ph="1"/>
      <c r="E221" s="2" ph="1"/>
      <c r="J221" s="2" ph="1"/>
      <c r="K221" s="1" ph="1"/>
      <c r="L221" s="1" ph="1"/>
      <c r="M221" s="1" ph="1"/>
      <c r="N221" s="1" ph="1"/>
      <c r="O221" s="1" ph="1"/>
      <c r="P221" s="1" ph="1"/>
      <c r="Q221" s="1" ph="1"/>
      <c r="R221" s="1" ph="1"/>
      <c r="S221" s="1" ph="1"/>
      <c r="Y221" s="33" ph="1"/>
      <c r="Z221" s="33" ph="1"/>
      <c r="AB221" s="33" ph="1"/>
      <c r="AC221" s="33" ph="1"/>
      <c r="AD221" s="33" ph="1"/>
      <c r="AE221" s="33" ph="1"/>
      <c r="AG221" s="33" ph="1"/>
      <c r="AH221" s="33" ph="1"/>
      <c r="AI221" s="33" ph="1"/>
      <c r="AJ221" s="33" ph="1"/>
      <c r="AK221" s="33" ph="1"/>
      <c r="AL221" s="33" ph="1"/>
      <c r="AM221" s="33" ph="1"/>
      <c r="AN221" s="33" ph="1"/>
    </row>
    <row r="222" spans="4:40">
      <c r="D222" s="2" ph="1"/>
      <c r="E222" s="2" ph="1"/>
      <c r="J222" s="2" ph="1"/>
      <c r="K222" s="1" ph="1"/>
      <c r="L222" s="1" ph="1"/>
      <c r="M222" s="1" ph="1"/>
      <c r="N222" s="1" ph="1"/>
      <c r="O222" s="1" ph="1"/>
      <c r="P222" s="1" ph="1"/>
      <c r="Q222" s="1" ph="1"/>
      <c r="R222" s="1" ph="1"/>
      <c r="S222" s="1" ph="1"/>
      <c r="Y222" s="33" ph="1"/>
      <c r="Z222" s="33" ph="1"/>
      <c r="AB222" s="33" ph="1"/>
      <c r="AC222" s="33" ph="1"/>
      <c r="AD222" s="33" ph="1"/>
      <c r="AE222" s="33" ph="1"/>
      <c r="AG222" s="33" ph="1"/>
      <c r="AH222" s="33" ph="1"/>
      <c r="AI222" s="33" ph="1"/>
      <c r="AJ222" s="33" ph="1"/>
      <c r="AK222" s="33" ph="1"/>
      <c r="AL222" s="33" ph="1"/>
      <c r="AM222" s="33" ph="1"/>
      <c r="AN222" s="33" ph="1"/>
    </row>
    <row r="223" spans="4:40">
      <c r="D223" s="2" ph="1"/>
      <c r="E223" s="2" ph="1"/>
      <c r="J223" s="2" ph="1"/>
      <c r="K223" s="1" ph="1"/>
      <c r="L223" s="1" ph="1"/>
      <c r="M223" s="1" ph="1"/>
      <c r="N223" s="1" ph="1"/>
      <c r="Y223" s="33" ph="1"/>
      <c r="Z223" s="33" ph="1"/>
      <c r="AB223" s="33" ph="1"/>
      <c r="AC223" s="33" ph="1"/>
      <c r="AD223" s="33" ph="1"/>
      <c r="AE223" s="33" ph="1"/>
      <c r="AG223" s="33" ph="1"/>
      <c r="AH223" s="33" ph="1"/>
      <c r="AI223" s="33" ph="1"/>
      <c r="AJ223" s="33" ph="1"/>
      <c r="AK223" s="33" ph="1"/>
      <c r="AL223" s="33" ph="1"/>
      <c r="AM223" s="33" ph="1"/>
      <c r="AN223" s="33" ph="1"/>
    </row>
    <row r="224" spans="4:40">
      <c r="D224" s="2" ph="1"/>
      <c r="E224" s="2" ph="1"/>
      <c r="J224" s="2" ph="1"/>
      <c r="K224" s="1" ph="1"/>
      <c r="L224" s="1" ph="1"/>
      <c r="M224" s="1" ph="1"/>
      <c r="N224" s="1" ph="1"/>
      <c r="O224" s="1" ph="1"/>
      <c r="P224" s="1" ph="1"/>
      <c r="Q224" s="1" ph="1"/>
      <c r="R224" s="1" ph="1"/>
      <c r="S224" s="1" ph="1"/>
      <c r="Y224" s="33" ph="1"/>
      <c r="Z224" s="33" ph="1"/>
      <c r="AB224" s="33" ph="1"/>
      <c r="AC224" s="33" ph="1"/>
      <c r="AD224" s="33" ph="1"/>
      <c r="AE224" s="33" ph="1"/>
      <c r="AG224" s="33" ph="1"/>
      <c r="AH224" s="33" ph="1"/>
      <c r="AI224" s="33" ph="1"/>
      <c r="AJ224" s="33" ph="1"/>
      <c r="AK224" s="33" ph="1"/>
      <c r="AL224" s="33" ph="1"/>
      <c r="AM224" s="33" ph="1"/>
      <c r="AN224" s="33" ph="1"/>
    </row>
    <row r="225" spans="4:40">
      <c r="D225" s="2" ph="1"/>
      <c r="E225" s="2" ph="1"/>
      <c r="J225" s="2" ph="1"/>
      <c r="O225" s="1" ph="1"/>
      <c r="P225" s="1" ph="1"/>
      <c r="Q225" s="1" ph="1"/>
      <c r="R225" s="1" ph="1"/>
      <c r="S225" s="1" ph="1"/>
    </row>
    <row r="226" spans="4:40">
      <c r="D226" s="2" ph="1"/>
      <c r="E226" s="2" ph="1"/>
      <c r="J226" s="2" ph="1"/>
      <c r="K226" s="1" ph="1"/>
      <c r="L226" s="1" ph="1"/>
      <c r="M226" s="1" ph="1"/>
      <c r="N226" s="1" ph="1"/>
      <c r="O226" s="1" ph="1"/>
      <c r="P226" s="1" ph="1"/>
      <c r="Q226" s="1" ph="1"/>
      <c r="R226" s="1" ph="1"/>
      <c r="S226" s="1" ph="1"/>
      <c r="Y226" s="33" ph="1"/>
      <c r="Z226" s="33" ph="1"/>
      <c r="AB226" s="33" ph="1"/>
      <c r="AC226" s="33" ph="1"/>
      <c r="AD226" s="33" ph="1"/>
      <c r="AE226" s="33" ph="1"/>
      <c r="AG226" s="33" ph="1"/>
      <c r="AH226" s="33" ph="1"/>
      <c r="AI226" s="33" ph="1"/>
      <c r="AJ226" s="33" ph="1"/>
      <c r="AK226" s="33" ph="1"/>
      <c r="AL226" s="33" ph="1"/>
      <c r="AM226" s="33" ph="1"/>
      <c r="AN226" s="33" ph="1"/>
    </row>
    <row r="227" spans="4:40">
      <c r="D227" s="2" ph="1"/>
      <c r="E227" s="2" ph="1"/>
      <c r="J227" s="2" ph="1"/>
      <c r="K227" s="1" ph="1"/>
      <c r="L227" s="1" ph="1"/>
      <c r="M227" s="1" ph="1"/>
      <c r="N227" s="1" ph="1"/>
      <c r="O227" s="1" ph="1"/>
      <c r="P227" s="1" ph="1"/>
      <c r="Q227" s="1" ph="1"/>
      <c r="R227" s="1" ph="1"/>
      <c r="S227" s="1" ph="1"/>
      <c r="Y227" s="33" ph="1"/>
      <c r="Z227" s="33" ph="1"/>
      <c r="AB227" s="33" ph="1"/>
      <c r="AC227" s="33" ph="1"/>
      <c r="AD227" s="33" ph="1"/>
      <c r="AE227" s="33" ph="1"/>
      <c r="AG227" s="33" ph="1"/>
      <c r="AH227" s="33" ph="1"/>
      <c r="AI227" s="33" ph="1"/>
      <c r="AJ227" s="33" ph="1"/>
      <c r="AK227" s="33" ph="1"/>
      <c r="AL227" s="33" ph="1"/>
      <c r="AM227" s="33" ph="1"/>
      <c r="AN227" s="33" ph="1"/>
    </row>
    <row r="228" spans="4:40">
      <c r="D228" s="2" ph="1"/>
      <c r="E228" s="2" ph="1"/>
      <c r="J228" s="2" ph="1"/>
      <c r="K228" s="1" ph="1"/>
      <c r="L228" s="1" ph="1"/>
      <c r="M228" s="1" ph="1"/>
      <c r="N228" s="1" ph="1"/>
      <c r="O228" s="1" ph="1"/>
      <c r="P228" s="1" ph="1"/>
      <c r="Q228" s="1" ph="1"/>
      <c r="R228" s="1" ph="1"/>
      <c r="S228" s="1" ph="1"/>
      <c r="Y228" s="33" ph="1"/>
      <c r="Z228" s="33" ph="1"/>
      <c r="AB228" s="33" ph="1"/>
      <c r="AC228" s="33" ph="1"/>
      <c r="AD228" s="33" ph="1"/>
      <c r="AE228" s="33" ph="1"/>
      <c r="AG228" s="33" ph="1"/>
      <c r="AH228" s="33" ph="1"/>
      <c r="AI228" s="33" ph="1"/>
      <c r="AJ228" s="33" ph="1"/>
      <c r="AK228" s="33" ph="1"/>
      <c r="AL228" s="33" ph="1"/>
      <c r="AM228" s="33" ph="1"/>
      <c r="AN228" s="33" ph="1"/>
    </row>
    <row r="229" spans="4:40">
      <c r="D229" s="2" ph="1"/>
      <c r="E229" s="2" ph="1"/>
      <c r="J229" s="2" ph="1"/>
      <c r="K229" s="1" ph="1"/>
      <c r="L229" s="1" ph="1"/>
      <c r="M229" s="1" ph="1"/>
      <c r="N229" s="1" ph="1"/>
      <c r="O229" s="1" ph="1"/>
      <c r="P229" s="1" ph="1"/>
      <c r="Q229" s="1" ph="1"/>
      <c r="R229" s="1" ph="1"/>
      <c r="S229" s="1" ph="1"/>
      <c r="Y229" s="33" ph="1"/>
      <c r="Z229" s="33" ph="1"/>
      <c r="AB229" s="33" ph="1"/>
      <c r="AC229" s="33" ph="1"/>
      <c r="AD229" s="33" ph="1"/>
      <c r="AE229" s="33" ph="1"/>
      <c r="AG229" s="33" ph="1"/>
      <c r="AH229" s="33" ph="1"/>
      <c r="AI229" s="33" ph="1"/>
      <c r="AJ229" s="33" ph="1"/>
      <c r="AK229" s="33" ph="1"/>
      <c r="AL229" s="33" ph="1"/>
      <c r="AM229" s="33" ph="1"/>
      <c r="AN229" s="33" ph="1"/>
    </row>
    <row r="230" spans="4:40">
      <c r="D230" s="2" ph="1"/>
      <c r="E230" s="2" ph="1"/>
      <c r="J230" s="2" ph="1"/>
      <c r="K230" s="1" ph="1"/>
      <c r="L230" s="1" ph="1"/>
      <c r="M230" s="1" ph="1"/>
      <c r="N230" s="1" ph="1"/>
      <c r="O230" s="1" ph="1"/>
      <c r="P230" s="1" ph="1"/>
      <c r="Q230" s="1" ph="1"/>
      <c r="R230" s="1" ph="1"/>
      <c r="S230" s="1" ph="1"/>
      <c r="Y230" s="33" ph="1"/>
      <c r="Z230" s="33" ph="1"/>
      <c r="AB230" s="33" ph="1"/>
      <c r="AC230" s="33" ph="1"/>
      <c r="AD230" s="33" ph="1"/>
      <c r="AE230" s="33" ph="1"/>
      <c r="AG230" s="33" ph="1"/>
      <c r="AH230" s="33" ph="1"/>
      <c r="AI230" s="33" ph="1"/>
      <c r="AJ230" s="33" ph="1"/>
      <c r="AK230" s="33" ph="1"/>
      <c r="AL230" s="33" ph="1"/>
      <c r="AM230" s="33" ph="1"/>
      <c r="AN230" s="33" ph="1"/>
    </row>
    <row r="231" spans="4:40">
      <c r="D231" s="2" ph="1"/>
      <c r="E231" s="2" ph="1"/>
      <c r="J231" s="2" ph="1"/>
      <c r="K231" s="1" ph="1"/>
      <c r="L231" s="1" ph="1"/>
      <c r="M231" s="1" ph="1"/>
      <c r="N231" s="1" ph="1"/>
      <c r="O231" s="1" ph="1"/>
      <c r="P231" s="1" ph="1"/>
      <c r="Q231" s="1" ph="1"/>
      <c r="R231" s="1" ph="1"/>
      <c r="S231" s="1" ph="1"/>
      <c r="Y231" s="33" ph="1"/>
      <c r="Z231" s="33" ph="1"/>
      <c r="AB231" s="33" ph="1"/>
      <c r="AC231" s="33" ph="1"/>
      <c r="AD231" s="33" ph="1"/>
      <c r="AE231" s="33" ph="1"/>
      <c r="AG231" s="33" ph="1"/>
      <c r="AH231" s="33" ph="1"/>
      <c r="AI231" s="33" ph="1"/>
      <c r="AJ231" s="33" ph="1"/>
      <c r="AK231" s="33" ph="1"/>
      <c r="AL231" s="33" ph="1"/>
      <c r="AM231" s="33" ph="1"/>
      <c r="AN231" s="33" ph="1"/>
    </row>
    <row r="232" spans="4:40">
      <c r="D232" s="2" ph="1"/>
      <c r="E232" s="2" ph="1"/>
      <c r="J232" s="2" ph="1"/>
      <c r="K232" s="1" ph="1"/>
      <c r="L232" s="1" ph="1"/>
      <c r="M232" s="1" ph="1"/>
      <c r="N232" s="1" ph="1"/>
      <c r="O232" s="1" ph="1"/>
      <c r="P232" s="1" ph="1"/>
      <c r="Q232" s="1" ph="1"/>
      <c r="R232" s="1" ph="1"/>
      <c r="S232" s="1" ph="1"/>
      <c r="Y232" s="33" ph="1"/>
      <c r="Z232" s="33" ph="1"/>
      <c r="AB232" s="33" ph="1"/>
      <c r="AC232" s="33" ph="1"/>
      <c r="AD232" s="33" ph="1"/>
      <c r="AE232" s="33" ph="1"/>
      <c r="AG232" s="33" ph="1"/>
      <c r="AH232" s="33" ph="1"/>
      <c r="AI232" s="33" ph="1"/>
      <c r="AJ232" s="33" ph="1"/>
      <c r="AK232" s="33" ph="1"/>
      <c r="AL232" s="33" ph="1"/>
      <c r="AM232" s="33" ph="1"/>
      <c r="AN232" s="33" ph="1"/>
    </row>
    <row r="233" spans="4:40">
      <c r="D233" s="2" ph="1"/>
      <c r="E233" s="2" ph="1"/>
      <c r="J233" s="2" ph="1"/>
      <c r="K233" s="1" ph="1"/>
      <c r="L233" s="1" ph="1"/>
      <c r="M233" s="1" ph="1"/>
      <c r="N233" s="1" ph="1"/>
      <c r="O233" s="1" ph="1"/>
      <c r="P233" s="1" ph="1"/>
      <c r="Q233" s="1" ph="1"/>
      <c r="R233" s="1" ph="1"/>
      <c r="S233" s="1" ph="1"/>
      <c r="Y233" s="33" ph="1"/>
      <c r="Z233" s="33" ph="1"/>
      <c r="AB233" s="33" ph="1"/>
      <c r="AC233" s="33" ph="1"/>
      <c r="AD233" s="33" ph="1"/>
      <c r="AE233" s="33" ph="1"/>
      <c r="AG233" s="33" ph="1"/>
      <c r="AH233" s="33" ph="1"/>
      <c r="AI233" s="33" ph="1"/>
      <c r="AJ233" s="33" ph="1"/>
      <c r="AK233" s="33" ph="1"/>
      <c r="AL233" s="33" ph="1"/>
      <c r="AM233" s="33" ph="1"/>
      <c r="AN233" s="33" ph="1"/>
    </row>
    <row r="234" spans="4:40">
      <c r="D234" s="2" ph="1"/>
      <c r="E234" s="2" ph="1"/>
      <c r="J234" s="2" ph="1"/>
      <c r="K234" s="1" ph="1"/>
      <c r="L234" s="1" ph="1"/>
      <c r="M234" s="1" ph="1"/>
      <c r="N234" s="1" ph="1"/>
      <c r="O234" s="1" ph="1"/>
      <c r="P234" s="1" ph="1"/>
      <c r="Q234" s="1" ph="1"/>
      <c r="R234" s="1" ph="1"/>
      <c r="S234" s="1" ph="1"/>
      <c r="Y234" s="33" ph="1"/>
      <c r="Z234" s="33" ph="1"/>
      <c r="AB234" s="33" ph="1"/>
      <c r="AC234" s="33" ph="1"/>
      <c r="AD234" s="33" ph="1"/>
      <c r="AE234" s="33" ph="1"/>
      <c r="AG234" s="33" ph="1"/>
      <c r="AH234" s="33" ph="1"/>
      <c r="AI234" s="33" ph="1"/>
      <c r="AJ234" s="33" ph="1"/>
      <c r="AK234" s="33" ph="1"/>
      <c r="AL234" s="33" ph="1"/>
      <c r="AM234" s="33" ph="1"/>
      <c r="AN234" s="33" ph="1"/>
    </row>
    <row r="235" spans="4:40">
      <c r="D235" s="2" ph="1"/>
      <c r="E235" s="2" ph="1"/>
      <c r="J235" s="2" ph="1"/>
      <c r="K235" s="1" ph="1"/>
      <c r="L235" s="1" ph="1"/>
      <c r="M235" s="1" ph="1"/>
      <c r="N235" s="1" ph="1"/>
      <c r="O235" s="1" ph="1"/>
      <c r="P235" s="1" ph="1"/>
      <c r="Q235" s="1" ph="1"/>
      <c r="R235" s="1" ph="1"/>
      <c r="S235" s="1" ph="1"/>
      <c r="Y235" s="33" ph="1"/>
      <c r="Z235" s="33" ph="1"/>
      <c r="AB235" s="33" ph="1"/>
      <c r="AC235" s="33" ph="1"/>
      <c r="AD235" s="33" ph="1"/>
      <c r="AE235" s="33" ph="1"/>
      <c r="AG235" s="33" ph="1"/>
      <c r="AH235" s="33" ph="1"/>
      <c r="AI235" s="33" ph="1"/>
      <c r="AJ235" s="33" ph="1"/>
      <c r="AK235" s="33" ph="1"/>
      <c r="AL235" s="33" ph="1"/>
      <c r="AM235" s="33" ph="1"/>
      <c r="AN235" s="33" ph="1"/>
    </row>
    <row r="236" spans="4:40">
      <c r="D236" s="2" ph="1"/>
      <c r="E236" s="2" ph="1"/>
      <c r="J236" s="2" ph="1"/>
      <c r="K236" s="1" ph="1"/>
      <c r="L236" s="1" ph="1"/>
      <c r="M236" s="1" ph="1"/>
      <c r="N236" s="1" ph="1"/>
      <c r="O236" s="1" ph="1"/>
      <c r="P236" s="1" ph="1"/>
      <c r="Q236" s="1" ph="1"/>
      <c r="R236" s="1" ph="1"/>
      <c r="S236" s="1" ph="1"/>
      <c r="Y236" s="33" ph="1"/>
      <c r="Z236" s="33" ph="1"/>
      <c r="AB236" s="33" ph="1"/>
      <c r="AC236" s="33" ph="1"/>
      <c r="AD236" s="33" ph="1"/>
      <c r="AE236" s="33" ph="1"/>
      <c r="AG236" s="33" ph="1"/>
      <c r="AH236" s="33" ph="1"/>
      <c r="AI236" s="33" ph="1"/>
      <c r="AJ236" s="33" ph="1"/>
      <c r="AK236" s="33" ph="1"/>
      <c r="AL236" s="33" ph="1"/>
      <c r="AM236" s="33" ph="1"/>
      <c r="AN236" s="33" ph="1"/>
    </row>
    <row r="237" spans="4:40">
      <c r="D237" s="2" ph="1"/>
      <c r="E237" s="2" ph="1"/>
      <c r="J237" s="2" ph="1"/>
      <c r="K237" s="1" ph="1"/>
      <c r="L237" s="1" ph="1"/>
      <c r="M237" s="1" ph="1"/>
      <c r="N237" s="1" ph="1"/>
      <c r="O237" s="1" ph="1"/>
      <c r="P237" s="1" ph="1"/>
      <c r="Q237" s="1" ph="1"/>
      <c r="R237" s="1" ph="1"/>
      <c r="S237" s="1" ph="1"/>
      <c r="Y237" s="33" ph="1"/>
      <c r="Z237" s="33" ph="1"/>
      <c r="AB237" s="33" ph="1"/>
      <c r="AC237" s="33" ph="1"/>
      <c r="AD237" s="33" ph="1"/>
      <c r="AE237" s="33" ph="1"/>
      <c r="AG237" s="33" ph="1"/>
      <c r="AH237" s="33" ph="1"/>
      <c r="AI237" s="33" ph="1"/>
      <c r="AJ237" s="33" ph="1"/>
      <c r="AK237" s="33" ph="1"/>
      <c r="AL237" s="33" ph="1"/>
      <c r="AM237" s="33" ph="1"/>
      <c r="AN237" s="33" ph="1"/>
    </row>
    <row r="238" spans="4:40">
      <c r="D238" s="2" ph="1"/>
      <c r="E238" s="2" ph="1"/>
      <c r="J238" s="2" ph="1"/>
      <c r="K238" s="1" ph="1"/>
      <c r="L238" s="1" ph="1"/>
      <c r="M238" s="1" ph="1"/>
      <c r="N238" s="1" ph="1"/>
      <c r="O238" s="1" ph="1"/>
      <c r="P238" s="1" ph="1"/>
      <c r="Q238" s="1" ph="1"/>
      <c r="R238" s="1" ph="1"/>
      <c r="S238" s="1" ph="1"/>
      <c r="Y238" s="33" ph="1"/>
      <c r="Z238" s="33" ph="1"/>
      <c r="AB238" s="33" ph="1"/>
      <c r="AC238" s="33" ph="1"/>
      <c r="AD238" s="33" ph="1"/>
      <c r="AE238" s="33" ph="1"/>
      <c r="AG238" s="33" ph="1"/>
      <c r="AH238" s="33" ph="1"/>
      <c r="AI238" s="33" ph="1"/>
      <c r="AJ238" s="33" ph="1"/>
      <c r="AK238" s="33" ph="1"/>
      <c r="AL238" s="33" ph="1"/>
      <c r="AM238" s="33" ph="1"/>
      <c r="AN238" s="33" ph="1"/>
    </row>
    <row r="239" spans="4:40">
      <c r="D239" s="2" ph="1"/>
      <c r="E239" s="2" ph="1"/>
      <c r="J239" s="2" ph="1"/>
      <c r="K239" s="1" ph="1"/>
      <c r="L239" s="1" ph="1"/>
      <c r="M239" s="1" ph="1"/>
      <c r="N239" s="1" ph="1"/>
      <c r="O239" s="1" ph="1"/>
      <c r="P239" s="1" ph="1"/>
      <c r="Q239" s="1" ph="1"/>
      <c r="R239" s="1" ph="1"/>
      <c r="S239" s="1" ph="1"/>
      <c r="Y239" s="33" ph="1"/>
      <c r="Z239" s="33" ph="1"/>
      <c r="AB239" s="33" ph="1"/>
      <c r="AC239" s="33" ph="1"/>
      <c r="AD239" s="33" ph="1"/>
      <c r="AE239" s="33" ph="1"/>
      <c r="AG239" s="33" ph="1"/>
      <c r="AH239" s="33" ph="1"/>
      <c r="AI239" s="33" ph="1"/>
      <c r="AJ239" s="33" ph="1"/>
      <c r="AK239" s="33" ph="1"/>
      <c r="AL239" s="33" ph="1"/>
      <c r="AM239" s="33" ph="1"/>
      <c r="AN239" s="33" ph="1"/>
    </row>
    <row r="240" spans="4:40">
      <c r="D240" s="2" ph="1"/>
      <c r="E240" s="2" ph="1"/>
      <c r="J240" s="2" ph="1"/>
      <c r="K240" s="1" ph="1"/>
      <c r="L240" s="1" ph="1"/>
      <c r="M240" s="1" ph="1"/>
      <c r="N240" s="1" ph="1"/>
      <c r="O240" s="1" ph="1"/>
      <c r="P240" s="1" ph="1"/>
      <c r="Q240" s="1" ph="1"/>
      <c r="R240" s="1" ph="1"/>
      <c r="S240" s="1" ph="1"/>
      <c r="Y240" s="33" ph="1"/>
      <c r="Z240" s="33" ph="1"/>
      <c r="AB240" s="33" ph="1"/>
      <c r="AC240" s="33" ph="1"/>
      <c r="AD240" s="33" ph="1"/>
      <c r="AE240" s="33" ph="1"/>
      <c r="AG240" s="33" ph="1"/>
      <c r="AH240" s="33" ph="1"/>
      <c r="AI240" s="33" ph="1"/>
      <c r="AJ240" s="33" ph="1"/>
      <c r="AK240" s="33" ph="1"/>
      <c r="AL240" s="33" ph="1"/>
      <c r="AM240" s="33" ph="1"/>
      <c r="AN240" s="33" ph="1"/>
    </row>
    <row r="241" spans="4:40">
      <c r="D241" s="2" ph="1"/>
      <c r="E241" s="2" ph="1"/>
      <c r="J241" s="2" ph="1"/>
      <c r="K241" s="1" ph="1"/>
      <c r="L241" s="1" ph="1"/>
      <c r="M241" s="1" ph="1"/>
      <c r="N241" s="1" ph="1"/>
      <c r="O241" s="1" ph="1"/>
      <c r="P241" s="1" ph="1"/>
      <c r="Q241" s="1" ph="1"/>
      <c r="R241" s="1" ph="1"/>
      <c r="S241" s="1" ph="1"/>
      <c r="Y241" s="33" ph="1"/>
      <c r="Z241" s="33" ph="1"/>
      <c r="AB241" s="33" ph="1"/>
      <c r="AC241" s="33" ph="1"/>
      <c r="AD241" s="33" ph="1"/>
      <c r="AE241" s="33" ph="1"/>
      <c r="AG241" s="33" ph="1"/>
      <c r="AH241" s="33" ph="1"/>
      <c r="AI241" s="33" ph="1"/>
      <c r="AJ241" s="33" ph="1"/>
      <c r="AK241" s="33" ph="1"/>
      <c r="AL241" s="33" ph="1"/>
      <c r="AM241" s="33" ph="1"/>
      <c r="AN241" s="33" ph="1"/>
    </row>
    <row r="242" spans="4:40">
      <c r="D242" s="2" ph="1"/>
      <c r="E242" s="2" ph="1"/>
      <c r="J242" s="2" ph="1"/>
      <c r="K242" s="1" ph="1"/>
      <c r="L242" s="1" ph="1"/>
      <c r="M242" s="1" ph="1"/>
      <c r="N242" s="1" ph="1"/>
      <c r="O242" s="1" ph="1"/>
      <c r="P242" s="1" ph="1"/>
      <c r="Q242" s="1" ph="1"/>
      <c r="R242" s="1" ph="1"/>
      <c r="S242" s="1" ph="1"/>
      <c r="Y242" s="33" ph="1"/>
      <c r="Z242" s="33" ph="1"/>
      <c r="AB242" s="33" ph="1"/>
      <c r="AC242" s="33" ph="1"/>
      <c r="AD242" s="33" ph="1"/>
      <c r="AE242" s="33" ph="1"/>
      <c r="AG242" s="33" ph="1"/>
      <c r="AH242" s="33" ph="1"/>
      <c r="AI242" s="33" ph="1"/>
      <c r="AJ242" s="33" ph="1"/>
      <c r="AK242" s="33" ph="1"/>
      <c r="AL242" s="33" ph="1"/>
      <c r="AM242" s="33" ph="1"/>
      <c r="AN242" s="33" ph="1"/>
    </row>
    <row r="243" spans="4:40">
      <c r="D243" s="2" ph="1"/>
      <c r="E243" s="2" ph="1"/>
      <c r="J243" s="2" ph="1"/>
      <c r="K243" s="1" ph="1"/>
      <c r="L243" s="1" ph="1"/>
      <c r="M243" s="1" ph="1"/>
      <c r="N243" s="1" ph="1"/>
      <c r="O243" s="1" ph="1"/>
      <c r="P243" s="1" ph="1"/>
      <c r="Q243" s="1" ph="1"/>
      <c r="R243" s="1" ph="1"/>
      <c r="S243" s="1" ph="1"/>
      <c r="Y243" s="33" ph="1"/>
      <c r="Z243" s="33" ph="1"/>
      <c r="AB243" s="33" ph="1"/>
      <c r="AC243" s="33" ph="1"/>
      <c r="AD243" s="33" ph="1"/>
      <c r="AE243" s="33" ph="1"/>
      <c r="AG243" s="33" ph="1"/>
      <c r="AH243" s="33" ph="1"/>
      <c r="AI243" s="33" ph="1"/>
      <c r="AJ243" s="33" ph="1"/>
      <c r="AK243" s="33" ph="1"/>
      <c r="AL243" s="33" ph="1"/>
      <c r="AM243" s="33" ph="1"/>
      <c r="AN243" s="33" ph="1"/>
    </row>
    <row r="244" spans="4:40">
      <c r="D244" s="2" ph="1"/>
      <c r="E244" s="2" ph="1"/>
      <c r="J244" s="2" ph="1"/>
      <c r="K244" s="1" ph="1"/>
      <c r="L244" s="1" ph="1"/>
      <c r="M244" s="1" ph="1"/>
      <c r="N244" s="1" ph="1"/>
      <c r="O244" s="1" ph="1"/>
      <c r="P244" s="1" ph="1"/>
      <c r="Q244" s="1" ph="1"/>
      <c r="R244" s="1" ph="1"/>
      <c r="S244" s="1" ph="1"/>
      <c r="Y244" s="33" ph="1"/>
      <c r="Z244" s="33" ph="1"/>
      <c r="AB244" s="33" ph="1"/>
      <c r="AC244" s="33" ph="1"/>
      <c r="AD244" s="33" ph="1"/>
      <c r="AE244" s="33" ph="1"/>
      <c r="AG244" s="33" ph="1"/>
      <c r="AH244" s="33" ph="1"/>
      <c r="AI244" s="33" ph="1"/>
      <c r="AJ244" s="33" ph="1"/>
      <c r="AK244" s="33" ph="1"/>
      <c r="AL244" s="33" ph="1"/>
      <c r="AM244" s="33" ph="1"/>
      <c r="AN244" s="33" ph="1"/>
    </row>
    <row r="245" spans="4:40">
      <c r="D245" s="2" ph="1"/>
      <c r="E245" s="2" ph="1"/>
      <c r="J245" s="2" ph="1"/>
      <c r="K245" s="1" ph="1"/>
      <c r="L245" s="1" ph="1"/>
      <c r="M245" s="1" ph="1"/>
      <c r="N245" s="1" ph="1"/>
      <c r="O245" s="1" ph="1"/>
      <c r="P245" s="1" ph="1"/>
      <c r="Q245" s="1" ph="1"/>
      <c r="R245" s="1" ph="1"/>
      <c r="S245" s="1" ph="1"/>
      <c r="Y245" s="33" ph="1"/>
      <c r="Z245" s="33" ph="1"/>
      <c r="AB245" s="33" ph="1"/>
      <c r="AC245" s="33" ph="1"/>
      <c r="AD245" s="33" ph="1"/>
      <c r="AE245" s="33" ph="1"/>
      <c r="AG245" s="33" ph="1"/>
      <c r="AH245" s="33" ph="1"/>
      <c r="AI245" s="33" ph="1"/>
      <c r="AJ245" s="33" ph="1"/>
      <c r="AK245" s="33" ph="1"/>
      <c r="AL245" s="33" ph="1"/>
      <c r="AM245" s="33" ph="1"/>
      <c r="AN245" s="33" ph="1"/>
    </row>
    <row r="246" spans="4:40">
      <c r="D246" s="2" ph="1"/>
      <c r="E246" s="2" ph="1"/>
      <c r="J246" s="2" ph="1"/>
      <c r="K246" s="1" ph="1"/>
      <c r="L246" s="1" ph="1"/>
      <c r="M246" s="1" ph="1"/>
      <c r="N246" s="1" ph="1"/>
      <c r="O246" s="1" ph="1"/>
      <c r="P246" s="1" ph="1"/>
      <c r="Q246" s="1" ph="1"/>
      <c r="R246" s="1" ph="1"/>
      <c r="S246" s="1" ph="1"/>
      <c r="Y246" s="33" ph="1"/>
      <c r="Z246" s="33" ph="1"/>
      <c r="AB246" s="33" ph="1"/>
      <c r="AC246" s="33" ph="1"/>
      <c r="AD246" s="33" ph="1"/>
      <c r="AE246" s="33" ph="1"/>
      <c r="AG246" s="33" ph="1"/>
      <c r="AH246" s="33" ph="1"/>
      <c r="AI246" s="33" ph="1"/>
      <c r="AJ246" s="33" ph="1"/>
      <c r="AK246" s="33" ph="1"/>
      <c r="AL246" s="33" ph="1"/>
      <c r="AM246" s="33" ph="1"/>
      <c r="AN246" s="33" ph="1"/>
    </row>
    <row r="247" spans="4:40">
      <c r="D247" s="2" ph="1"/>
      <c r="E247" s="2" ph="1"/>
      <c r="J247" s="2" ph="1"/>
      <c r="K247" s="1" ph="1"/>
      <c r="L247" s="1" ph="1"/>
      <c r="M247" s="1" ph="1"/>
      <c r="N247" s="1" ph="1"/>
      <c r="O247" s="1" ph="1"/>
      <c r="P247" s="1" ph="1"/>
      <c r="Q247" s="1" ph="1"/>
      <c r="R247" s="1" ph="1"/>
      <c r="S247" s="1" ph="1"/>
      <c r="Y247" s="33" ph="1"/>
      <c r="Z247" s="33" ph="1"/>
      <c r="AB247" s="33" ph="1"/>
      <c r="AC247" s="33" ph="1"/>
      <c r="AD247" s="33" ph="1"/>
      <c r="AE247" s="33" ph="1"/>
      <c r="AG247" s="33" ph="1"/>
      <c r="AH247" s="33" ph="1"/>
      <c r="AI247" s="33" ph="1"/>
      <c r="AJ247" s="33" ph="1"/>
      <c r="AK247" s="33" ph="1"/>
      <c r="AL247" s="33" ph="1"/>
      <c r="AM247" s="33" ph="1"/>
      <c r="AN247" s="33" ph="1"/>
    </row>
    <row r="248" spans="4:40">
      <c r="D248" s="2" ph="1"/>
      <c r="E248" s="2" ph="1"/>
      <c r="J248" s="2" ph="1"/>
      <c r="K248" s="1" ph="1"/>
      <c r="L248" s="1" ph="1"/>
      <c r="M248" s="1" ph="1"/>
      <c r="N248" s="1" ph="1"/>
      <c r="O248" s="1" ph="1"/>
      <c r="P248" s="1" ph="1"/>
      <c r="Q248" s="1" ph="1"/>
      <c r="R248" s="1" ph="1"/>
      <c r="S248" s="1" ph="1"/>
      <c r="Y248" s="33" ph="1"/>
      <c r="Z248" s="33" ph="1"/>
      <c r="AB248" s="33" ph="1"/>
      <c r="AC248" s="33" ph="1"/>
      <c r="AD248" s="33" ph="1"/>
      <c r="AE248" s="33" ph="1"/>
      <c r="AG248" s="33" ph="1"/>
      <c r="AH248" s="33" ph="1"/>
      <c r="AI248" s="33" ph="1"/>
      <c r="AJ248" s="33" ph="1"/>
      <c r="AK248" s="33" ph="1"/>
      <c r="AL248" s="33" ph="1"/>
      <c r="AM248" s="33" ph="1"/>
      <c r="AN248" s="33" ph="1"/>
    </row>
    <row r="249" spans="4:40">
      <c r="D249" s="2" ph="1"/>
      <c r="E249" s="2" ph="1"/>
      <c r="J249" s="2" ph="1"/>
      <c r="K249" s="1" ph="1"/>
      <c r="L249" s="1" ph="1"/>
      <c r="M249" s="1" ph="1"/>
      <c r="N249" s="1" ph="1"/>
      <c r="O249" s="1" ph="1"/>
      <c r="P249" s="1" ph="1"/>
      <c r="Q249" s="1" ph="1"/>
      <c r="R249" s="1" ph="1"/>
      <c r="S249" s="1" ph="1"/>
      <c r="Y249" s="33" ph="1"/>
      <c r="Z249" s="33" ph="1"/>
      <c r="AB249" s="33" ph="1"/>
      <c r="AC249" s="33" ph="1"/>
      <c r="AD249" s="33" ph="1"/>
      <c r="AE249" s="33" ph="1"/>
      <c r="AG249" s="33" ph="1"/>
      <c r="AH249" s="33" ph="1"/>
      <c r="AI249" s="33" ph="1"/>
      <c r="AJ249" s="33" ph="1"/>
      <c r="AK249" s="33" ph="1"/>
      <c r="AL249" s="33" ph="1"/>
      <c r="AM249" s="33" ph="1"/>
      <c r="AN249" s="33" ph="1"/>
    </row>
    <row r="250" spans="4:40">
      <c r="D250" s="2" ph="1"/>
      <c r="E250" s="2" ph="1"/>
      <c r="J250" s="2" ph="1"/>
      <c r="K250" s="1" ph="1"/>
      <c r="L250" s="1" ph="1"/>
      <c r="M250" s="1" ph="1"/>
      <c r="N250" s="1" ph="1"/>
      <c r="O250" s="1" ph="1"/>
      <c r="P250" s="1" ph="1"/>
      <c r="Q250" s="1" ph="1"/>
      <c r="R250" s="1" ph="1"/>
      <c r="S250" s="1" ph="1"/>
      <c r="Y250" s="33" ph="1"/>
      <c r="Z250" s="33" ph="1"/>
      <c r="AB250" s="33" ph="1"/>
      <c r="AC250" s="33" ph="1"/>
      <c r="AD250" s="33" ph="1"/>
      <c r="AE250" s="33" ph="1"/>
      <c r="AG250" s="33" ph="1"/>
      <c r="AH250" s="33" ph="1"/>
      <c r="AI250" s="33" ph="1"/>
      <c r="AJ250" s="33" ph="1"/>
      <c r="AK250" s="33" ph="1"/>
      <c r="AL250" s="33" ph="1"/>
      <c r="AM250" s="33" ph="1"/>
      <c r="AN250" s="33" ph="1"/>
    </row>
    <row r="251" spans="4:40">
      <c r="D251" s="2" ph="1"/>
      <c r="E251" s="2" ph="1"/>
      <c r="J251" s="2" ph="1"/>
      <c r="K251" s="1" ph="1"/>
      <c r="L251" s="1" ph="1"/>
      <c r="M251" s="1" ph="1"/>
      <c r="N251" s="1" ph="1"/>
      <c r="O251" s="1" ph="1"/>
      <c r="P251" s="1" ph="1"/>
      <c r="Q251" s="1" ph="1"/>
      <c r="R251" s="1" ph="1"/>
      <c r="S251" s="1" ph="1"/>
      <c r="Y251" s="33" ph="1"/>
      <c r="Z251" s="33" ph="1"/>
      <c r="AB251" s="33" ph="1"/>
      <c r="AC251" s="33" ph="1"/>
      <c r="AD251" s="33" ph="1"/>
      <c r="AE251" s="33" ph="1"/>
      <c r="AG251" s="33" ph="1"/>
      <c r="AH251" s="33" ph="1"/>
      <c r="AI251" s="33" ph="1"/>
      <c r="AJ251" s="33" ph="1"/>
      <c r="AK251" s="33" ph="1"/>
      <c r="AL251" s="33" ph="1"/>
      <c r="AM251" s="33" ph="1"/>
      <c r="AN251" s="33" ph="1"/>
    </row>
    <row r="252" spans="4:40">
      <c r="D252" s="2" ph="1"/>
      <c r="E252" s="2" ph="1"/>
      <c r="J252" s="2" ph="1"/>
      <c r="K252" s="1" ph="1"/>
      <c r="L252" s="1" ph="1"/>
      <c r="M252" s="1" ph="1"/>
      <c r="N252" s="1" ph="1"/>
      <c r="O252" s="1" ph="1"/>
      <c r="P252" s="1" ph="1"/>
      <c r="Q252" s="1" ph="1"/>
      <c r="R252" s="1" ph="1"/>
      <c r="S252" s="1" ph="1"/>
      <c r="Y252" s="33" ph="1"/>
      <c r="Z252" s="33" ph="1"/>
      <c r="AB252" s="33" ph="1"/>
      <c r="AC252" s="33" ph="1"/>
      <c r="AD252" s="33" ph="1"/>
      <c r="AE252" s="33" ph="1"/>
      <c r="AG252" s="33" ph="1"/>
      <c r="AH252" s="33" ph="1"/>
      <c r="AI252" s="33" ph="1"/>
      <c r="AJ252" s="33" ph="1"/>
      <c r="AK252" s="33" ph="1"/>
      <c r="AL252" s="33" ph="1"/>
      <c r="AM252" s="33" ph="1"/>
      <c r="AN252" s="33" ph="1"/>
    </row>
    <row r="253" spans="4:40">
      <c r="D253" s="2" ph="1"/>
      <c r="E253" s="2" ph="1"/>
      <c r="J253" s="2" ph="1"/>
      <c r="K253" s="1" ph="1"/>
      <c r="L253" s="1" ph="1"/>
      <c r="M253" s="1" ph="1"/>
      <c r="N253" s="1" ph="1"/>
      <c r="O253" s="1" ph="1"/>
      <c r="P253" s="1" ph="1"/>
      <c r="Q253" s="1" ph="1"/>
      <c r="R253" s="1" ph="1"/>
      <c r="S253" s="1" ph="1"/>
      <c r="Y253" s="33" ph="1"/>
      <c r="Z253" s="33" ph="1"/>
      <c r="AB253" s="33" ph="1"/>
      <c r="AC253" s="33" ph="1"/>
      <c r="AD253" s="33" ph="1"/>
      <c r="AE253" s="33" ph="1"/>
      <c r="AG253" s="33" ph="1"/>
      <c r="AH253" s="33" ph="1"/>
      <c r="AI253" s="33" ph="1"/>
      <c r="AJ253" s="33" ph="1"/>
      <c r="AK253" s="33" ph="1"/>
      <c r="AL253" s="33" ph="1"/>
      <c r="AM253" s="33" ph="1"/>
      <c r="AN253" s="33" ph="1"/>
    </row>
    <row r="254" spans="4:40">
      <c r="D254" s="2" ph="1"/>
      <c r="E254" s="2" ph="1"/>
      <c r="J254" s="2" ph="1"/>
      <c r="K254" s="1" ph="1"/>
      <c r="L254" s="1" ph="1"/>
      <c r="M254" s="1" ph="1"/>
      <c r="N254" s="1" ph="1"/>
      <c r="O254" s="1" ph="1"/>
      <c r="P254" s="1" ph="1"/>
      <c r="Q254" s="1" ph="1"/>
      <c r="R254" s="1" ph="1"/>
      <c r="S254" s="1" ph="1"/>
      <c r="Y254" s="33" ph="1"/>
      <c r="Z254" s="33" ph="1"/>
      <c r="AB254" s="33" ph="1"/>
      <c r="AC254" s="33" ph="1"/>
      <c r="AD254" s="33" ph="1"/>
      <c r="AE254" s="33" ph="1"/>
      <c r="AG254" s="33" ph="1"/>
      <c r="AH254" s="33" ph="1"/>
      <c r="AI254" s="33" ph="1"/>
      <c r="AJ254" s="33" ph="1"/>
      <c r="AK254" s="33" ph="1"/>
      <c r="AL254" s="33" ph="1"/>
      <c r="AM254" s="33" ph="1"/>
      <c r="AN254" s="33" ph="1"/>
    </row>
    <row r="255" spans="4:40">
      <c r="D255" s="2" ph="1"/>
      <c r="E255" s="2" ph="1"/>
      <c r="J255" s="2" ph="1"/>
      <c r="K255" s="1" ph="1"/>
      <c r="L255" s="1" ph="1"/>
      <c r="M255" s="1" ph="1"/>
      <c r="N255" s="1" ph="1"/>
      <c r="O255" s="1" ph="1"/>
      <c r="P255" s="1" ph="1"/>
      <c r="Q255" s="1" ph="1"/>
      <c r="R255" s="1" ph="1"/>
      <c r="S255" s="1" ph="1"/>
      <c r="Y255" s="33" ph="1"/>
      <c r="Z255" s="33" ph="1"/>
      <c r="AB255" s="33" ph="1"/>
      <c r="AC255" s="33" ph="1"/>
      <c r="AD255" s="33" ph="1"/>
      <c r="AE255" s="33" ph="1"/>
      <c r="AG255" s="33" ph="1"/>
      <c r="AH255" s="33" ph="1"/>
      <c r="AI255" s="33" ph="1"/>
      <c r="AJ255" s="33" ph="1"/>
      <c r="AK255" s="33" ph="1"/>
      <c r="AL255" s="33" ph="1"/>
      <c r="AM255" s="33" ph="1"/>
      <c r="AN255" s="33" ph="1"/>
    </row>
    <row r="256" spans="4:40">
      <c r="D256" s="2" ph="1"/>
      <c r="E256" s="2" ph="1"/>
      <c r="J256" s="2" ph="1"/>
      <c r="K256" s="1" ph="1"/>
      <c r="L256" s="1" ph="1"/>
      <c r="M256" s="1" ph="1"/>
      <c r="N256" s="1" ph="1"/>
      <c r="O256" s="1" ph="1"/>
      <c r="P256" s="1" ph="1"/>
      <c r="Q256" s="1" ph="1"/>
      <c r="R256" s="1" ph="1"/>
      <c r="S256" s="1" ph="1"/>
      <c r="Y256" s="33" ph="1"/>
      <c r="Z256" s="33" ph="1"/>
      <c r="AB256" s="33" ph="1"/>
      <c r="AC256" s="33" ph="1"/>
      <c r="AD256" s="33" ph="1"/>
      <c r="AE256" s="33" ph="1"/>
      <c r="AG256" s="33" ph="1"/>
      <c r="AH256" s="33" ph="1"/>
      <c r="AI256" s="33" ph="1"/>
      <c r="AJ256" s="33" ph="1"/>
      <c r="AK256" s="33" ph="1"/>
      <c r="AL256" s="33" ph="1"/>
      <c r="AM256" s="33" ph="1"/>
      <c r="AN256" s="33" ph="1"/>
    </row>
    <row r="257" spans="4:40">
      <c r="D257" s="2" ph="1"/>
      <c r="E257" s="2" ph="1"/>
      <c r="J257" s="2" ph="1"/>
      <c r="K257" s="1" ph="1"/>
      <c r="L257" s="1" ph="1"/>
      <c r="M257" s="1" ph="1"/>
      <c r="N257" s="1" ph="1"/>
      <c r="O257" s="1" ph="1"/>
      <c r="P257" s="1" ph="1"/>
      <c r="Q257" s="1" ph="1"/>
      <c r="R257" s="1" ph="1"/>
      <c r="S257" s="1" ph="1"/>
      <c r="Y257" s="33" ph="1"/>
      <c r="Z257" s="33" ph="1"/>
      <c r="AB257" s="33" ph="1"/>
      <c r="AC257" s="33" ph="1"/>
      <c r="AD257" s="33" ph="1"/>
      <c r="AE257" s="33" ph="1"/>
      <c r="AG257" s="33" ph="1"/>
      <c r="AH257" s="33" ph="1"/>
      <c r="AI257" s="33" ph="1"/>
      <c r="AJ257" s="33" ph="1"/>
      <c r="AK257" s="33" ph="1"/>
      <c r="AL257" s="33" ph="1"/>
      <c r="AM257" s="33" ph="1"/>
      <c r="AN257" s="33" ph="1"/>
    </row>
    <row r="258" spans="4:40">
      <c r="D258" s="2" ph="1"/>
      <c r="E258" s="2" ph="1"/>
      <c r="J258" s="2" ph="1"/>
      <c r="K258" s="1" ph="1"/>
      <c r="L258" s="1" ph="1"/>
      <c r="M258" s="1" ph="1"/>
      <c r="N258" s="1" ph="1"/>
      <c r="O258" s="1" ph="1"/>
      <c r="P258" s="1" ph="1"/>
      <c r="Q258" s="1" ph="1"/>
      <c r="R258" s="1" ph="1"/>
      <c r="S258" s="1" ph="1"/>
      <c r="Y258" s="33" ph="1"/>
      <c r="Z258" s="33" ph="1"/>
      <c r="AB258" s="33" ph="1"/>
      <c r="AC258" s="33" ph="1"/>
      <c r="AD258" s="33" ph="1"/>
      <c r="AE258" s="33" ph="1"/>
      <c r="AG258" s="33" ph="1"/>
      <c r="AH258" s="33" ph="1"/>
      <c r="AI258" s="33" ph="1"/>
      <c r="AJ258" s="33" ph="1"/>
      <c r="AK258" s="33" ph="1"/>
      <c r="AL258" s="33" ph="1"/>
      <c r="AM258" s="33" ph="1"/>
      <c r="AN258" s="33" ph="1"/>
    </row>
    <row r="259" spans="4:40">
      <c r="D259" s="2" ph="1"/>
      <c r="E259" s="2" ph="1"/>
      <c r="J259" s="2" ph="1"/>
      <c r="K259" s="1" ph="1"/>
      <c r="L259" s="1" ph="1"/>
      <c r="M259" s="1" ph="1"/>
      <c r="N259" s="1" ph="1"/>
      <c r="O259" s="1" ph="1"/>
      <c r="P259" s="1" ph="1"/>
      <c r="Q259" s="1" ph="1"/>
      <c r="R259" s="1" ph="1"/>
      <c r="S259" s="1" ph="1"/>
      <c r="Y259" s="33" ph="1"/>
      <c r="Z259" s="33" ph="1"/>
      <c r="AB259" s="33" ph="1"/>
      <c r="AC259" s="33" ph="1"/>
      <c r="AD259" s="33" ph="1"/>
      <c r="AE259" s="33" ph="1"/>
      <c r="AG259" s="33" ph="1"/>
      <c r="AH259" s="33" ph="1"/>
      <c r="AI259" s="33" ph="1"/>
      <c r="AJ259" s="33" ph="1"/>
      <c r="AK259" s="33" ph="1"/>
      <c r="AL259" s="33" ph="1"/>
      <c r="AM259" s="33" ph="1"/>
      <c r="AN259" s="33" ph="1"/>
    </row>
    <row r="260" spans="4:40">
      <c r="D260" s="2" ph="1"/>
      <c r="E260" s="2" ph="1"/>
      <c r="J260" s="2" ph="1"/>
      <c r="K260" s="1" ph="1"/>
      <c r="L260" s="1" ph="1"/>
      <c r="M260" s="1" ph="1"/>
      <c r="N260" s="1" ph="1"/>
      <c r="O260" s="1" ph="1"/>
      <c r="P260" s="1" ph="1"/>
      <c r="Q260" s="1" ph="1"/>
      <c r="R260" s="1" ph="1"/>
      <c r="S260" s="1" ph="1"/>
      <c r="Y260" s="33" ph="1"/>
      <c r="Z260" s="33" ph="1"/>
      <c r="AB260" s="33" ph="1"/>
      <c r="AC260" s="33" ph="1"/>
      <c r="AD260" s="33" ph="1"/>
      <c r="AE260" s="33" ph="1"/>
      <c r="AG260" s="33" ph="1"/>
      <c r="AH260" s="33" ph="1"/>
      <c r="AI260" s="33" ph="1"/>
      <c r="AJ260" s="33" ph="1"/>
      <c r="AK260" s="33" ph="1"/>
      <c r="AL260" s="33" ph="1"/>
      <c r="AM260" s="33" ph="1"/>
      <c r="AN260" s="33" ph="1"/>
    </row>
    <row r="261" spans="4:40">
      <c r="D261" s="2" ph="1"/>
      <c r="E261" s="2" ph="1"/>
      <c r="J261" s="2" ph="1"/>
      <c r="K261" s="1" ph="1"/>
      <c r="L261" s="1" ph="1"/>
      <c r="M261" s="1" ph="1"/>
      <c r="N261" s="1" ph="1"/>
      <c r="O261" s="1" ph="1"/>
      <c r="P261" s="1" ph="1"/>
      <c r="Q261" s="1" ph="1"/>
      <c r="R261" s="1" ph="1"/>
      <c r="S261" s="1" ph="1"/>
      <c r="Y261" s="33" ph="1"/>
      <c r="Z261" s="33" ph="1"/>
      <c r="AB261" s="33" ph="1"/>
      <c r="AC261" s="33" ph="1"/>
      <c r="AD261" s="33" ph="1"/>
      <c r="AE261" s="33" ph="1"/>
      <c r="AG261" s="33" ph="1"/>
      <c r="AH261" s="33" ph="1"/>
      <c r="AI261" s="33" ph="1"/>
      <c r="AJ261" s="33" ph="1"/>
      <c r="AK261" s="33" ph="1"/>
      <c r="AL261" s="33" ph="1"/>
      <c r="AM261" s="33" ph="1"/>
      <c r="AN261" s="33" ph="1"/>
    </row>
    <row r="262" spans="4:40">
      <c r="D262" s="2" ph="1"/>
      <c r="E262" s="2" ph="1"/>
      <c r="J262" s="2" ph="1"/>
      <c r="K262" s="1" ph="1"/>
      <c r="L262" s="1" ph="1"/>
      <c r="M262" s="1" ph="1"/>
      <c r="N262" s="1" ph="1"/>
      <c r="O262" s="1" ph="1"/>
      <c r="P262" s="1" ph="1"/>
      <c r="Q262" s="1" ph="1"/>
      <c r="R262" s="1" ph="1"/>
      <c r="S262" s="1" ph="1"/>
      <c r="Y262" s="33" ph="1"/>
      <c r="Z262" s="33" ph="1"/>
      <c r="AB262" s="33" ph="1"/>
      <c r="AC262" s="33" ph="1"/>
      <c r="AD262" s="33" ph="1"/>
      <c r="AE262" s="33" ph="1"/>
      <c r="AG262" s="33" ph="1"/>
      <c r="AH262" s="33" ph="1"/>
      <c r="AI262" s="33" ph="1"/>
      <c r="AJ262" s="33" ph="1"/>
      <c r="AK262" s="33" ph="1"/>
      <c r="AL262" s="33" ph="1"/>
      <c r="AM262" s="33" ph="1"/>
      <c r="AN262" s="33" ph="1"/>
    </row>
    <row r="263" spans="4:40">
      <c r="D263" s="2" ph="1"/>
      <c r="E263" s="2" ph="1"/>
      <c r="J263" s="2" ph="1"/>
      <c r="K263" s="1" ph="1"/>
      <c r="L263" s="1" ph="1"/>
      <c r="M263" s="1" ph="1"/>
      <c r="N263" s="1" ph="1"/>
      <c r="O263" s="1" ph="1"/>
      <c r="P263" s="1" ph="1"/>
      <c r="Q263" s="1" ph="1"/>
      <c r="R263" s="1" ph="1"/>
      <c r="S263" s="1" ph="1"/>
      <c r="Y263" s="33" ph="1"/>
      <c r="Z263" s="33" ph="1"/>
      <c r="AB263" s="33" ph="1"/>
      <c r="AC263" s="33" ph="1"/>
      <c r="AD263" s="33" ph="1"/>
      <c r="AE263" s="33" ph="1"/>
      <c r="AG263" s="33" ph="1"/>
      <c r="AH263" s="33" ph="1"/>
      <c r="AI263" s="33" ph="1"/>
      <c r="AJ263" s="33" ph="1"/>
      <c r="AK263" s="33" ph="1"/>
      <c r="AL263" s="33" ph="1"/>
      <c r="AM263" s="33" ph="1"/>
      <c r="AN263" s="33" ph="1"/>
    </row>
    <row r="264" spans="4:40">
      <c r="D264" s="2" ph="1"/>
      <c r="E264" s="2" ph="1"/>
      <c r="J264" s="2" ph="1"/>
      <c r="K264" s="1" ph="1"/>
      <c r="L264" s="1" ph="1"/>
      <c r="M264" s="1" ph="1"/>
      <c r="N264" s="1" ph="1"/>
      <c r="O264" s="1" ph="1"/>
      <c r="P264" s="1" ph="1"/>
      <c r="Q264" s="1" ph="1"/>
      <c r="R264" s="1" ph="1"/>
      <c r="S264" s="1" ph="1"/>
      <c r="Y264" s="33" ph="1"/>
      <c r="Z264" s="33" ph="1"/>
      <c r="AB264" s="33" ph="1"/>
      <c r="AC264" s="33" ph="1"/>
      <c r="AD264" s="33" ph="1"/>
      <c r="AE264" s="33" ph="1"/>
      <c r="AG264" s="33" ph="1"/>
      <c r="AH264" s="33" ph="1"/>
      <c r="AI264" s="33" ph="1"/>
      <c r="AJ264" s="33" ph="1"/>
      <c r="AK264" s="33" ph="1"/>
      <c r="AL264" s="33" ph="1"/>
      <c r="AM264" s="33" ph="1"/>
      <c r="AN264" s="33" ph="1"/>
    </row>
    <row r="265" spans="4:40">
      <c r="D265" s="2" ph="1"/>
      <c r="E265" s="2" ph="1"/>
      <c r="J265" s="2" ph="1"/>
      <c r="K265" s="1" ph="1"/>
      <c r="L265" s="1" ph="1"/>
      <c r="M265" s="1" ph="1"/>
      <c r="N265" s="1" ph="1"/>
      <c r="O265" s="1" ph="1"/>
      <c r="P265" s="1" ph="1"/>
      <c r="Q265" s="1" ph="1"/>
      <c r="R265" s="1" ph="1"/>
      <c r="S265" s="1" ph="1"/>
      <c r="Y265" s="33" ph="1"/>
      <c r="Z265" s="33" ph="1"/>
      <c r="AB265" s="33" ph="1"/>
      <c r="AC265" s="33" ph="1"/>
      <c r="AD265" s="33" ph="1"/>
      <c r="AE265" s="33" ph="1"/>
      <c r="AG265" s="33" ph="1"/>
      <c r="AH265" s="33" ph="1"/>
      <c r="AI265" s="33" ph="1"/>
      <c r="AJ265" s="33" ph="1"/>
      <c r="AK265" s="33" ph="1"/>
      <c r="AL265" s="33" ph="1"/>
      <c r="AM265" s="33" ph="1"/>
      <c r="AN265" s="33" ph="1"/>
    </row>
    <row r="266" spans="4:40">
      <c r="D266" s="2" ph="1"/>
      <c r="E266" s="2" ph="1"/>
      <c r="J266" s="2" ph="1"/>
      <c r="K266" s="1" ph="1"/>
      <c r="L266" s="1" ph="1"/>
      <c r="M266" s="1" ph="1"/>
      <c r="N266" s="1" ph="1"/>
      <c r="O266" s="1" ph="1"/>
      <c r="P266" s="1" ph="1"/>
      <c r="Q266" s="1" ph="1"/>
      <c r="R266" s="1" ph="1"/>
      <c r="S266" s="1" ph="1"/>
      <c r="Y266" s="33" ph="1"/>
      <c r="Z266" s="33" ph="1"/>
      <c r="AB266" s="33" ph="1"/>
      <c r="AC266" s="33" ph="1"/>
      <c r="AD266" s="33" ph="1"/>
      <c r="AE266" s="33" ph="1"/>
      <c r="AG266" s="33" ph="1"/>
      <c r="AH266" s="33" ph="1"/>
      <c r="AI266" s="33" ph="1"/>
      <c r="AJ266" s="33" ph="1"/>
      <c r="AK266" s="33" ph="1"/>
      <c r="AL266" s="33" ph="1"/>
      <c r="AM266" s="33" ph="1"/>
      <c r="AN266" s="33" ph="1"/>
    </row>
    <row r="267" spans="4:40">
      <c r="D267" s="2" ph="1"/>
      <c r="E267" s="2" ph="1"/>
      <c r="J267" s="2" ph="1"/>
      <c r="K267" s="1" ph="1"/>
      <c r="L267" s="1" ph="1"/>
      <c r="M267" s="1" ph="1"/>
      <c r="N267" s="1" ph="1"/>
      <c r="O267" s="1" ph="1"/>
      <c r="P267" s="1" ph="1"/>
      <c r="Q267" s="1" ph="1"/>
      <c r="R267" s="1" ph="1"/>
      <c r="S267" s="1" ph="1"/>
      <c r="Y267" s="33" ph="1"/>
      <c r="Z267" s="33" ph="1"/>
      <c r="AB267" s="33" ph="1"/>
      <c r="AC267" s="33" ph="1"/>
      <c r="AD267" s="33" ph="1"/>
      <c r="AE267" s="33" ph="1"/>
      <c r="AG267" s="33" ph="1"/>
      <c r="AH267" s="33" ph="1"/>
      <c r="AI267" s="33" ph="1"/>
      <c r="AJ267" s="33" ph="1"/>
      <c r="AK267" s="33" ph="1"/>
      <c r="AL267" s="33" ph="1"/>
      <c r="AM267" s="33" ph="1"/>
      <c r="AN267" s="33" ph="1"/>
    </row>
    <row r="268" spans="4:40">
      <c r="D268" s="2" ph="1"/>
      <c r="E268" s="2" ph="1"/>
      <c r="J268" s="2" ph="1"/>
      <c r="K268" s="1" ph="1"/>
      <c r="L268" s="1" ph="1"/>
      <c r="M268" s="1" ph="1"/>
      <c r="N268" s="1" ph="1"/>
      <c r="O268" s="1" ph="1"/>
      <c r="P268" s="1" ph="1"/>
      <c r="Q268" s="1" ph="1"/>
      <c r="R268" s="1" ph="1"/>
      <c r="S268" s="1" ph="1"/>
      <c r="Y268" s="33" ph="1"/>
      <c r="Z268" s="33" ph="1"/>
      <c r="AB268" s="33" ph="1"/>
      <c r="AC268" s="33" ph="1"/>
      <c r="AD268" s="33" ph="1"/>
      <c r="AE268" s="33" ph="1"/>
      <c r="AG268" s="33" ph="1"/>
      <c r="AH268" s="33" ph="1"/>
      <c r="AI268" s="33" ph="1"/>
      <c r="AJ268" s="33" ph="1"/>
      <c r="AK268" s="33" ph="1"/>
      <c r="AL268" s="33" ph="1"/>
      <c r="AM268" s="33" ph="1"/>
      <c r="AN268" s="33" ph="1"/>
    </row>
    <row r="269" spans="4:40">
      <c r="D269" s="2" ph="1"/>
      <c r="E269" s="2" ph="1"/>
      <c r="J269" s="2" ph="1"/>
      <c r="K269" s="1" ph="1"/>
      <c r="L269" s="1" ph="1"/>
      <c r="M269" s="1" ph="1"/>
      <c r="N269" s="1" ph="1"/>
      <c r="O269" s="1" ph="1"/>
      <c r="P269" s="1" ph="1"/>
      <c r="Q269" s="1" ph="1"/>
      <c r="R269" s="1" ph="1"/>
      <c r="S269" s="1" ph="1"/>
      <c r="Y269" s="33" ph="1"/>
      <c r="Z269" s="33" ph="1"/>
      <c r="AB269" s="33" ph="1"/>
      <c r="AC269" s="33" ph="1"/>
      <c r="AD269" s="33" ph="1"/>
      <c r="AE269" s="33" ph="1"/>
      <c r="AG269" s="33" ph="1"/>
      <c r="AH269" s="33" ph="1"/>
      <c r="AI269" s="33" ph="1"/>
      <c r="AJ269" s="33" ph="1"/>
      <c r="AK269" s="33" ph="1"/>
      <c r="AL269" s="33" ph="1"/>
      <c r="AM269" s="33" ph="1"/>
      <c r="AN269" s="33" ph="1"/>
    </row>
    <row r="270" spans="4:40">
      <c r="D270" s="2" ph="1"/>
      <c r="E270" s="2" ph="1"/>
      <c r="J270" s="2" ph="1"/>
      <c r="K270" s="1" ph="1"/>
      <c r="L270" s="1" ph="1"/>
      <c r="M270" s="1" ph="1"/>
      <c r="N270" s="1" ph="1"/>
      <c r="O270" s="1" ph="1"/>
      <c r="P270" s="1" ph="1"/>
      <c r="Q270" s="1" ph="1"/>
      <c r="R270" s="1" ph="1"/>
      <c r="S270" s="1" ph="1"/>
      <c r="Y270" s="33" ph="1"/>
      <c r="Z270" s="33" ph="1"/>
      <c r="AB270" s="33" ph="1"/>
      <c r="AC270" s="33" ph="1"/>
      <c r="AD270" s="33" ph="1"/>
      <c r="AE270" s="33" ph="1"/>
      <c r="AG270" s="33" ph="1"/>
      <c r="AH270" s="33" ph="1"/>
      <c r="AI270" s="33" ph="1"/>
      <c r="AJ270" s="33" ph="1"/>
      <c r="AK270" s="33" ph="1"/>
      <c r="AL270" s="33" ph="1"/>
      <c r="AM270" s="33" ph="1"/>
      <c r="AN270" s="33" ph="1"/>
    </row>
    <row r="271" spans="4:40">
      <c r="D271" s="2" ph="1"/>
      <c r="E271" s="2" ph="1"/>
      <c r="J271" s="2" ph="1"/>
      <c r="K271" s="1" ph="1"/>
      <c r="L271" s="1" ph="1"/>
      <c r="M271" s="1" ph="1"/>
      <c r="N271" s="1" ph="1"/>
      <c r="O271" s="1" ph="1"/>
      <c r="P271" s="1" ph="1"/>
      <c r="Q271" s="1" ph="1"/>
      <c r="R271" s="1" ph="1"/>
      <c r="S271" s="1" ph="1"/>
      <c r="Y271" s="33" ph="1"/>
      <c r="Z271" s="33" ph="1"/>
      <c r="AB271" s="33" ph="1"/>
      <c r="AC271" s="33" ph="1"/>
      <c r="AD271" s="33" ph="1"/>
      <c r="AE271" s="33" ph="1"/>
      <c r="AG271" s="33" ph="1"/>
      <c r="AH271" s="33" ph="1"/>
      <c r="AI271" s="33" ph="1"/>
      <c r="AJ271" s="33" ph="1"/>
      <c r="AK271" s="33" ph="1"/>
      <c r="AL271" s="33" ph="1"/>
      <c r="AM271" s="33" ph="1"/>
      <c r="AN271" s="33" ph="1"/>
    </row>
    <row r="272" spans="4:40">
      <c r="D272" s="2" ph="1"/>
      <c r="E272" s="2" ph="1"/>
      <c r="J272" s="2" ph="1"/>
      <c r="K272" s="1" ph="1"/>
      <c r="L272" s="1" ph="1"/>
      <c r="M272" s="1" ph="1"/>
      <c r="N272" s="1" ph="1"/>
      <c r="O272" s="1" ph="1"/>
      <c r="P272" s="1" ph="1"/>
      <c r="Q272" s="1" ph="1"/>
      <c r="R272" s="1" ph="1"/>
      <c r="S272" s="1" ph="1"/>
      <c r="Y272" s="33" ph="1"/>
      <c r="Z272" s="33" ph="1"/>
      <c r="AB272" s="33" ph="1"/>
      <c r="AC272" s="33" ph="1"/>
      <c r="AD272" s="33" ph="1"/>
      <c r="AE272" s="33" ph="1"/>
      <c r="AG272" s="33" ph="1"/>
      <c r="AH272" s="33" ph="1"/>
      <c r="AI272" s="33" ph="1"/>
      <c r="AJ272" s="33" ph="1"/>
      <c r="AK272" s="33" ph="1"/>
      <c r="AL272" s="33" ph="1"/>
      <c r="AM272" s="33" ph="1"/>
      <c r="AN272" s="33" ph="1"/>
    </row>
    <row r="273" spans="4:40">
      <c r="D273" s="2" ph="1"/>
      <c r="E273" s="2" ph="1"/>
      <c r="J273" s="2" ph="1"/>
      <c r="K273" s="1" ph="1"/>
      <c r="L273" s="1" ph="1"/>
      <c r="M273" s="1" ph="1"/>
      <c r="N273" s="1" ph="1"/>
      <c r="O273" s="1" ph="1"/>
      <c r="P273" s="1" ph="1"/>
      <c r="Q273" s="1" ph="1"/>
      <c r="R273" s="1" ph="1"/>
      <c r="S273" s="1" ph="1"/>
      <c r="Y273" s="33" ph="1"/>
      <c r="Z273" s="33" ph="1"/>
      <c r="AB273" s="33" ph="1"/>
      <c r="AC273" s="33" ph="1"/>
      <c r="AD273" s="33" ph="1"/>
      <c r="AE273" s="33" ph="1"/>
      <c r="AG273" s="33" ph="1"/>
      <c r="AH273" s="33" ph="1"/>
      <c r="AI273" s="33" ph="1"/>
      <c r="AJ273" s="33" ph="1"/>
      <c r="AK273" s="33" ph="1"/>
      <c r="AL273" s="33" ph="1"/>
      <c r="AM273" s="33" ph="1"/>
      <c r="AN273" s="33" ph="1"/>
    </row>
    <row r="274" spans="4:40">
      <c r="D274" s="2" ph="1"/>
      <c r="E274" s="2" ph="1"/>
      <c r="J274" s="2" ph="1"/>
      <c r="K274" s="1" ph="1"/>
      <c r="L274" s="1" ph="1"/>
      <c r="M274" s="1" ph="1"/>
      <c r="N274" s="1" ph="1"/>
      <c r="O274" s="1" ph="1"/>
      <c r="P274" s="1" ph="1"/>
      <c r="Q274" s="1" ph="1"/>
      <c r="R274" s="1" ph="1"/>
      <c r="S274" s="1" ph="1"/>
      <c r="Y274" s="33" ph="1"/>
      <c r="Z274" s="33" ph="1"/>
      <c r="AB274" s="33" ph="1"/>
      <c r="AC274" s="33" ph="1"/>
      <c r="AD274" s="33" ph="1"/>
      <c r="AE274" s="33" ph="1"/>
      <c r="AG274" s="33" ph="1"/>
      <c r="AH274" s="33" ph="1"/>
      <c r="AI274" s="33" ph="1"/>
      <c r="AJ274" s="33" ph="1"/>
      <c r="AK274" s="33" ph="1"/>
      <c r="AL274" s="33" ph="1"/>
      <c r="AM274" s="33" ph="1"/>
      <c r="AN274" s="33" ph="1"/>
    </row>
    <row r="275" spans="4:40">
      <c r="D275" s="2" ph="1"/>
      <c r="E275" s="2" ph="1"/>
      <c r="J275" s="2" ph="1"/>
      <c r="K275" s="1" ph="1"/>
      <c r="L275" s="1" ph="1"/>
      <c r="M275" s="1" ph="1"/>
      <c r="N275" s="1" ph="1"/>
      <c r="O275" s="1" ph="1"/>
      <c r="P275" s="1" ph="1"/>
      <c r="Q275" s="1" ph="1"/>
      <c r="R275" s="1" ph="1"/>
      <c r="S275" s="1" ph="1"/>
      <c r="Y275" s="33" ph="1"/>
      <c r="Z275" s="33" ph="1"/>
      <c r="AB275" s="33" ph="1"/>
      <c r="AC275" s="33" ph="1"/>
      <c r="AD275" s="33" ph="1"/>
      <c r="AE275" s="33" ph="1"/>
      <c r="AG275" s="33" ph="1"/>
      <c r="AH275" s="33" ph="1"/>
      <c r="AI275" s="33" ph="1"/>
      <c r="AJ275" s="33" ph="1"/>
      <c r="AK275" s="33" ph="1"/>
      <c r="AL275" s="33" ph="1"/>
      <c r="AM275" s="33" ph="1"/>
      <c r="AN275" s="33" ph="1"/>
    </row>
    <row r="276" spans="4:40">
      <c r="D276" s="2" ph="1"/>
      <c r="E276" s="2" ph="1"/>
      <c r="J276" s="2" ph="1"/>
      <c r="K276" s="1" ph="1"/>
      <c r="L276" s="1" ph="1"/>
      <c r="M276" s="1" ph="1"/>
      <c r="N276" s="1" ph="1"/>
      <c r="O276" s="1" ph="1"/>
      <c r="P276" s="1" ph="1"/>
      <c r="Q276" s="1" ph="1"/>
      <c r="R276" s="1" ph="1"/>
      <c r="S276" s="1" ph="1"/>
      <c r="Y276" s="33" ph="1"/>
      <c r="Z276" s="33" ph="1"/>
      <c r="AB276" s="33" ph="1"/>
      <c r="AC276" s="33" ph="1"/>
      <c r="AD276" s="33" ph="1"/>
      <c r="AE276" s="33" ph="1"/>
      <c r="AG276" s="33" ph="1"/>
      <c r="AH276" s="33" ph="1"/>
      <c r="AI276" s="33" ph="1"/>
      <c r="AJ276" s="33" ph="1"/>
      <c r="AK276" s="33" ph="1"/>
      <c r="AL276" s="33" ph="1"/>
      <c r="AM276" s="33" ph="1"/>
      <c r="AN276" s="33" ph="1"/>
    </row>
    <row r="277" spans="4:40">
      <c r="D277" s="2" ph="1"/>
      <c r="E277" s="2" ph="1"/>
      <c r="J277" s="2" ph="1"/>
      <c r="K277" s="1" ph="1"/>
      <c r="L277" s="1" ph="1"/>
      <c r="M277" s="1" ph="1"/>
      <c r="N277" s="1" ph="1"/>
      <c r="O277" s="1" ph="1"/>
      <c r="P277" s="1" ph="1"/>
      <c r="Q277" s="1" ph="1"/>
      <c r="R277" s="1" ph="1"/>
      <c r="S277" s="1" ph="1"/>
      <c r="Y277" s="33" ph="1"/>
      <c r="Z277" s="33" ph="1"/>
      <c r="AB277" s="33" ph="1"/>
      <c r="AC277" s="33" ph="1"/>
      <c r="AD277" s="33" ph="1"/>
      <c r="AE277" s="33" ph="1"/>
      <c r="AG277" s="33" ph="1"/>
      <c r="AH277" s="33" ph="1"/>
      <c r="AI277" s="33" ph="1"/>
      <c r="AJ277" s="33" ph="1"/>
      <c r="AK277" s="33" ph="1"/>
      <c r="AL277" s="33" ph="1"/>
      <c r="AM277" s="33" ph="1"/>
      <c r="AN277" s="33" ph="1"/>
    </row>
    <row r="278" spans="4:40">
      <c r="D278" s="2" ph="1"/>
      <c r="E278" s="2" ph="1"/>
      <c r="J278" s="2" ph="1"/>
      <c r="K278" s="1" ph="1"/>
      <c r="L278" s="1" ph="1"/>
      <c r="M278" s="1" ph="1"/>
      <c r="N278" s="1" ph="1"/>
      <c r="O278" s="1" ph="1"/>
      <c r="P278" s="1" ph="1"/>
      <c r="Q278" s="1" ph="1"/>
      <c r="R278" s="1" ph="1"/>
      <c r="S278" s="1" ph="1"/>
      <c r="Y278" s="33" ph="1"/>
      <c r="Z278" s="33" ph="1"/>
      <c r="AB278" s="33" ph="1"/>
      <c r="AC278" s="33" ph="1"/>
      <c r="AD278" s="33" ph="1"/>
      <c r="AE278" s="33" ph="1"/>
      <c r="AG278" s="33" ph="1"/>
      <c r="AH278" s="33" ph="1"/>
      <c r="AI278" s="33" ph="1"/>
      <c r="AJ278" s="33" ph="1"/>
      <c r="AK278" s="33" ph="1"/>
      <c r="AL278" s="33" ph="1"/>
      <c r="AM278" s="33" ph="1"/>
      <c r="AN278" s="33" ph="1"/>
    </row>
    <row r="279" spans="4:40">
      <c r="D279" s="2" ph="1"/>
      <c r="E279" s="2" ph="1"/>
      <c r="J279" s="2" ph="1"/>
      <c r="K279" s="1" ph="1"/>
      <c r="L279" s="1" ph="1"/>
      <c r="M279" s="1" ph="1"/>
      <c r="N279" s="1" ph="1"/>
      <c r="O279" s="1" ph="1"/>
      <c r="P279" s="1" ph="1"/>
      <c r="Q279" s="1" ph="1"/>
      <c r="R279" s="1" ph="1"/>
      <c r="S279" s="1" ph="1"/>
      <c r="Y279" s="33" ph="1"/>
      <c r="Z279" s="33" ph="1"/>
      <c r="AB279" s="33" ph="1"/>
      <c r="AC279" s="33" ph="1"/>
      <c r="AD279" s="33" ph="1"/>
      <c r="AE279" s="33" ph="1"/>
      <c r="AG279" s="33" ph="1"/>
      <c r="AH279" s="33" ph="1"/>
      <c r="AI279" s="33" ph="1"/>
      <c r="AJ279" s="33" ph="1"/>
      <c r="AK279" s="33" ph="1"/>
      <c r="AL279" s="33" ph="1"/>
      <c r="AM279" s="33" ph="1"/>
      <c r="AN279" s="33" ph="1"/>
    </row>
    <row r="280" spans="4:40">
      <c r="D280" s="2" ph="1"/>
      <c r="E280" s="2" ph="1"/>
      <c r="J280" s="2" ph="1"/>
      <c r="K280" s="1" ph="1"/>
      <c r="L280" s="1" ph="1"/>
      <c r="M280" s="1" ph="1"/>
      <c r="N280" s="1" ph="1"/>
      <c r="O280" s="1" ph="1"/>
      <c r="P280" s="1" ph="1"/>
      <c r="Q280" s="1" ph="1"/>
      <c r="R280" s="1" ph="1"/>
      <c r="S280" s="1" ph="1"/>
      <c r="Y280" s="33" ph="1"/>
      <c r="Z280" s="33" ph="1"/>
      <c r="AB280" s="33" ph="1"/>
      <c r="AC280" s="33" ph="1"/>
      <c r="AD280" s="33" ph="1"/>
      <c r="AE280" s="33" ph="1"/>
      <c r="AG280" s="33" ph="1"/>
      <c r="AH280" s="33" ph="1"/>
      <c r="AI280" s="33" ph="1"/>
      <c r="AJ280" s="33" ph="1"/>
      <c r="AK280" s="33" ph="1"/>
      <c r="AL280" s="33" ph="1"/>
      <c r="AM280" s="33" ph="1"/>
      <c r="AN280" s="33" ph="1"/>
    </row>
    <row r="281" spans="4:40">
      <c r="D281" s="2" ph="1"/>
      <c r="E281" s="2" ph="1"/>
      <c r="J281" s="2" ph="1"/>
      <c r="K281" s="1" ph="1"/>
      <c r="L281" s="1" ph="1"/>
      <c r="M281" s="1" ph="1"/>
      <c r="N281" s="1" ph="1"/>
      <c r="O281" s="1" ph="1"/>
      <c r="P281" s="1" ph="1"/>
      <c r="Q281" s="1" ph="1"/>
      <c r="R281" s="1" ph="1"/>
      <c r="S281" s="1" ph="1"/>
      <c r="Y281" s="33" ph="1"/>
      <c r="Z281" s="33" ph="1"/>
      <c r="AB281" s="33" ph="1"/>
      <c r="AC281" s="33" ph="1"/>
      <c r="AD281" s="33" ph="1"/>
      <c r="AE281" s="33" ph="1"/>
      <c r="AG281" s="33" ph="1"/>
      <c r="AH281" s="33" ph="1"/>
      <c r="AI281" s="33" ph="1"/>
      <c r="AJ281" s="33" ph="1"/>
      <c r="AK281" s="33" ph="1"/>
      <c r="AL281" s="33" ph="1"/>
      <c r="AM281" s="33" ph="1"/>
      <c r="AN281" s="33" ph="1"/>
    </row>
    <row r="282" spans="4:40">
      <c r="D282" s="2" ph="1"/>
      <c r="E282" s="2" ph="1"/>
      <c r="J282" s="2" ph="1"/>
      <c r="K282" s="1" ph="1"/>
      <c r="L282" s="1" ph="1"/>
      <c r="M282" s="1" ph="1"/>
      <c r="N282" s="1" ph="1"/>
      <c r="O282" s="1" ph="1"/>
      <c r="P282" s="1" ph="1"/>
      <c r="Q282" s="1" ph="1"/>
      <c r="R282" s="1" ph="1"/>
      <c r="S282" s="1" ph="1"/>
      <c r="Y282" s="33" ph="1"/>
      <c r="Z282" s="33" ph="1"/>
      <c r="AB282" s="33" ph="1"/>
      <c r="AC282" s="33" ph="1"/>
      <c r="AD282" s="33" ph="1"/>
      <c r="AE282" s="33" ph="1"/>
      <c r="AG282" s="33" ph="1"/>
      <c r="AH282" s="33" ph="1"/>
      <c r="AI282" s="33" ph="1"/>
      <c r="AJ282" s="33" ph="1"/>
      <c r="AK282" s="33" ph="1"/>
      <c r="AL282" s="33" ph="1"/>
      <c r="AM282" s="33" ph="1"/>
      <c r="AN282" s="33" ph="1"/>
    </row>
    <row r="283" spans="4:40">
      <c r="D283" s="2" ph="1"/>
      <c r="E283" s="2" ph="1"/>
      <c r="J283" s="2" ph="1"/>
      <c r="K283" s="1" ph="1"/>
      <c r="L283" s="1" ph="1"/>
      <c r="M283" s="1" ph="1"/>
      <c r="N283" s="1" ph="1"/>
      <c r="O283" s="1" ph="1"/>
      <c r="P283" s="1" ph="1"/>
      <c r="Q283" s="1" ph="1"/>
      <c r="R283" s="1" ph="1"/>
      <c r="S283" s="1" ph="1"/>
      <c r="Y283" s="33" ph="1"/>
      <c r="Z283" s="33" ph="1"/>
      <c r="AB283" s="33" ph="1"/>
      <c r="AC283" s="33" ph="1"/>
      <c r="AD283" s="33" ph="1"/>
      <c r="AE283" s="33" ph="1"/>
      <c r="AG283" s="33" ph="1"/>
      <c r="AH283" s="33" ph="1"/>
      <c r="AI283" s="33" ph="1"/>
      <c r="AJ283" s="33" ph="1"/>
      <c r="AK283" s="33" ph="1"/>
      <c r="AL283" s="33" ph="1"/>
      <c r="AM283" s="33" ph="1"/>
      <c r="AN283" s="33" ph="1"/>
    </row>
    <row r="284" spans="4:40">
      <c r="D284" s="2" ph="1"/>
      <c r="E284" s="2" ph="1"/>
      <c r="J284" s="2" ph="1"/>
      <c r="K284" s="1" ph="1"/>
      <c r="L284" s="1" ph="1"/>
      <c r="M284" s="1" ph="1"/>
      <c r="N284" s="1" ph="1"/>
      <c r="O284" s="1" ph="1"/>
      <c r="P284" s="1" ph="1"/>
      <c r="Q284" s="1" ph="1"/>
      <c r="R284" s="1" ph="1"/>
      <c r="S284" s="1" ph="1"/>
      <c r="Y284" s="33" ph="1"/>
      <c r="Z284" s="33" ph="1"/>
      <c r="AB284" s="33" ph="1"/>
      <c r="AC284" s="33" ph="1"/>
      <c r="AD284" s="33" ph="1"/>
      <c r="AE284" s="33" ph="1"/>
      <c r="AG284" s="33" ph="1"/>
      <c r="AH284" s="33" ph="1"/>
      <c r="AI284" s="33" ph="1"/>
      <c r="AJ284" s="33" ph="1"/>
      <c r="AK284" s="33" ph="1"/>
      <c r="AL284" s="33" ph="1"/>
      <c r="AM284" s="33" ph="1"/>
      <c r="AN284" s="33" ph="1"/>
    </row>
    <row r="285" spans="4:40">
      <c r="D285" s="2" ph="1"/>
      <c r="E285" s="2" ph="1"/>
      <c r="J285" s="2" ph="1"/>
      <c r="K285" s="1" ph="1"/>
      <c r="L285" s="1" ph="1"/>
      <c r="M285" s="1" ph="1"/>
      <c r="N285" s="1" ph="1"/>
      <c r="O285" s="1" ph="1"/>
      <c r="P285" s="1" ph="1"/>
      <c r="Q285" s="1" ph="1"/>
      <c r="R285" s="1" ph="1"/>
      <c r="S285" s="1" ph="1"/>
      <c r="Y285" s="33" ph="1"/>
      <c r="Z285" s="33" ph="1"/>
      <c r="AB285" s="33" ph="1"/>
      <c r="AC285" s="33" ph="1"/>
      <c r="AD285" s="33" ph="1"/>
      <c r="AE285" s="33" ph="1"/>
      <c r="AG285" s="33" ph="1"/>
      <c r="AH285" s="33" ph="1"/>
      <c r="AI285" s="33" ph="1"/>
      <c r="AJ285" s="33" ph="1"/>
      <c r="AK285" s="33" ph="1"/>
      <c r="AL285" s="33" ph="1"/>
      <c r="AM285" s="33" ph="1"/>
      <c r="AN285" s="33" ph="1"/>
    </row>
    <row r="286" spans="4:40">
      <c r="D286" s="2" ph="1"/>
      <c r="E286" s="2" ph="1"/>
      <c r="J286" s="2" ph="1"/>
      <c r="K286" s="1" ph="1"/>
      <c r="L286" s="1" ph="1"/>
      <c r="M286" s="1" ph="1"/>
      <c r="N286" s="1" ph="1"/>
      <c r="O286" s="1" ph="1"/>
      <c r="P286" s="1" ph="1"/>
      <c r="Q286" s="1" ph="1"/>
      <c r="R286" s="1" ph="1"/>
      <c r="S286" s="1" ph="1"/>
      <c r="Y286" s="33" ph="1"/>
      <c r="Z286" s="33" ph="1"/>
      <c r="AB286" s="33" ph="1"/>
      <c r="AC286" s="33" ph="1"/>
      <c r="AD286" s="33" ph="1"/>
      <c r="AE286" s="33" ph="1"/>
      <c r="AG286" s="33" ph="1"/>
      <c r="AH286" s="33" ph="1"/>
      <c r="AI286" s="33" ph="1"/>
      <c r="AJ286" s="33" ph="1"/>
      <c r="AK286" s="33" ph="1"/>
      <c r="AL286" s="33" ph="1"/>
      <c r="AM286" s="33" ph="1"/>
      <c r="AN286" s="33" ph="1"/>
    </row>
    <row r="287" spans="4:40">
      <c r="D287" s="2" ph="1"/>
      <c r="E287" s="2" ph="1"/>
      <c r="J287" s="2" ph="1"/>
      <c r="K287" s="1" ph="1"/>
      <c r="L287" s="1" ph="1"/>
      <c r="M287" s="1" ph="1"/>
      <c r="N287" s="1" ph="1"/>
      <c r="O287" s="1" ph="1"/>
      <c r="P287" s="1" ph="1"/>
      <c r="Q287" s="1" ph="1"/>
      <c r="R287" s="1" ph="1"/>
      <c r="S287" s="1" ph="1"/>
      <c r="Y287" s="33" ph="1"/>
      <c r="Z287" s="33" ph="1"/>
      <c r="AB287" s="33" ph="1"/>
      <c r="AC287" s="33" ph="1"/>
      <c r="AD287" s="33" ph="1"/>
      <c r="AE287" s="33" ph="1"/>
      <c r="AG287" s="33" ph="1"/>
      <c r="AH287" s="33" ph="1"/>
      <c r="AI287" s="33" ph="1"/>
      <c r="AJ287" s="33" ph="1"/>
      <c r="AK287" s="33" ph="1"/>
      <c r="AL287" s="33" ph="1"/>
      <c r="AM287" s="33" ph="1"/>
      <c r="AN287" s="33" ph="1"/>
    </row>
    <row r="288" spans="4:40">
      <c r="D288" s="2" ph="1"/>
      <c r="E288" s="2" ph="1"/>
      <c r="J288" s="2" ph="1"/>
      <c r="K288" s="1" ph="1"/>
      <c r="L288" s="1" ph="1"/>
      <c r="M288" s="1" ph="1"/>
      <c r="N288" s="1" ph="1"/>
      <c r="O288" s="1" ph="1"/>
      <c r="P288" s="1" ph="1"/>
      <c r="Q288" s="1" ph="1"/>
      <c r="R288" s="1" ph="1"/>
      <c r="S288" s="1" ph="1"/>
      <c r="Y288" s="33" ph="1"/>
      <c r="Z288" s="33" ph="1"/>
      <c r="AB288" s="33" ph="1"/>
      <c r="AC288" s="33" ph="1"/>
      <c r="AD288" s="33" ph="1"/>
      <c r="AE288" s="33" ph="1"/>
      <c r="AG288" s="33" ph="1"/>
      <c r="AH288" s="33" ph="1"/>
      <c r="AI288" s="33" ph="1"/>
      <c r="AJ288" s="33" ph="1"/>
      <c r="AK288" s="33" ph="1"/>
      <c r="AL288" s="33" ph="1"/>
      <c r="AM288" s="33" ph="1"/>
      <c r="AN288" s="33" ph="1"/>
    </row>
    <row r="289" spans="4:40">
      <c r="D289" s="2" ph="1"/>
      <c r="E289" s="2" ph="1"/>
      <c r="J289" s="2" ph="1"/>
      <c r="K289" s="1" ph="1"/>
      <c r="L289" s="1" ph="1"/>
      <c r="M289" s="1" ph="1"/>
      <c r="N289" s="1" ph="1"/>
      <c r="O289" s="1" ph="1"/>
      <c r="P289" s="1" ph="1"/>
      <c r="Q289" s="1" ph="1"/>
      <c r="R289" s="1" ph="1"/>
      <c r="S289" s="1" ph="1"/>
      <c r="Y289" s="33" ph="1"/>
      <c r="Z289" s="33" ph="1"/>
      <c r="AB289" s="33" ph="1"/>
      <c r="AC289" s="33" ph="1"/>
      <c r="AD289" s="33" ph="1"/>
      <c r="AE289" s="33" ph="1"/>
      <c r="AG289" s="33" ph="1"/>
      <c r="AH289" s="33" ph="1"/>
      <c r="AI289" s="33" ph="1"/>
      <c r="AJ289" s="33" ph="1"/>
      <c r="AK289" s="33" ph="1"/>
      <c r="AL289" s="33" ph="1"/>
      <c r="AM289" s="33" ph="1"/>
      <c r="AN289" s="33" ph="1"/>
    </row>
    <row r="290" spans="4:40">
      <c r="D290" s="2" ph="1"/>
      <c r="E290" s="2" ph="1"/>
      <c r="J290" s="2" ph="1"/>
      <c r="K290" s="1" ph="1"/>
      <c r="L290" s="1" ph="1"/>
      <c r="M290" s="1" ph="1"/>
      <c r="N290" s="1" ph="1"/>
      <c r="O290" s="1" ph="1"/>
      <c r="P290" s="1" ph="1"/>
      <c r="Q290" s="1" ph="1"/>
      <c r="R290" s="1" ph="1"/>
      <c r="S290" s="1" ph="1"/>
      <c r="Y290" s="33" ph="1"/>
      <c r="Z290" s="33" ph="1"/>
      <c r="AB290" s="33" ph="1"/>
      <c r="AC290" s="33" ph="1"/>
      <c r="AD290" s="33" ph="1"/>
      <c r="AE290" s="33" ph="1"/>
      <c r="AG290" s="33" ph="1"/>
      <c r="AH290" s="33" ph="1"/>
      <c r="AI290" s="33" ph="1"/>
      <c r="AJ290" s="33" ph="1"/>
      <c r="AK290" s="33" ph="1"/>
      <c r="AL290" s="33" ph="1"/>
      <c r="AM290" s="33" ph="1"/>
      <c r="AN290" s="33" ph="1"/>
    </row>
    <row r="291" spans="4:40">
      <c r="D291" s="2" ph="1"/>
      <c r="E291" s="2" ph="1"/>
      <c r="J291" s="2" ph="1"/>
      <c r="K291" s="1" ph="1"/>
      <c r="L291" s="1" ph="1"/>
      <c r="M291" s="1" ph="1"/>
      <c r="N291" s="1" ph="1"/>
      <c r="O291" s="1" ph="1"/>
      <c r="P291" s="1" ph="1"/>
      <c r="Q291" s="1" ph="1"/>
      <c r="R291" s="1" ph="1"/>
      <c r="S291" s="1" ph="1"/>
      <c r="Y291" s="33" ph="1"/>
      <c r="Z291" s="33" ph="1"/>
      <c r="AB291" s="33" ph="1"/>
      <c r="AC291" s="33" ph="1"/>
      <c r="AD291" s="33" ph="1"/>
      <c r="AE291" s="33" ph="1"/>
      <c r="AG291" s="33" ph="1"/>
      <c r="AH291" s="33" ph="1"/>
      <c r="AI291" s="33" ph="1"/>
      <c r="AJ291" s="33" ph="1"/>
      <c r="AK291" s="33" ph="1"/>
      <c r="AL291" s="33" ph="1"/>
      <c r="AM291" s="33" ph="1"/>
      <c r="AN291" s="33" ph="1"/>
    </row>
    <row r="292" spans="4:40">
      <c r="D292" s="2" ph="1"/>
      <c r="E292" s="2" ph="1"/>
      <c r="J292" s="2" ph="1"/>
      <c r="K292" s="1" ph="1"/>
      <c r="L292" s="1" ph="1"/>
      <c r="M292" s="1" ph="1"/>
      <c r="N292" s="1" ph="1"/>
      <c r="O292" s="1" ph="1"/>
      <c r="P292" s="1" ph="1"/>
      <c r="Q292" s="1" ph="1"/>
      <c r="R292" s="1" ph="1"/>
      <c r="S292" s="1" ph="1"/>
      <c r="Y292" s="33" ph="1"/>
      <c r="Z292" s="33" ph="1"/>
      <c r="AB292" s="33" ph="1"/>
      <c r="AC292" s="33" ph="1"/>
      <c r="AD292" s="33" ph="1"/>
      <c r="AE292" s="33" ph="1"/>
      <c r="AG292" s="33" ph="1"/>
      <c r="AH292" s="33" ph="1"/>
      <c r="AI292" s="33" ph="1"/>
      <c r="AJ292" s="33" ph="1"/>
      <c r="AK292" s="33" ph="1"/>
      <c r="AL292" s="33" ph="1"/>
      <c r="AM292" s="33" ph="1"/>
      <c r="AN292" s="33" ph="1"/>
    </row>
    <row r="293" spans="4:40">
      <c r="D293" s="2" ph="1"/>
      <c r="E293" s="2" ph="1"/>
      <c r="J293" s="2" ph="1"/>
      <c r="K293" s="1" ph="1"/>
      <c r="L293" s="1" ph="1"/>
      <c r="M293" s="1" ph="1"/>
      <c r="N293" s="1" ph="1"/>
      <c r="O293" s="1" ph="1"/>
      <c r="P293" s="1" ph="1"/>
      <c r="Q293" s="1" ph="1"/>
      <c r="R293" s="1" ph="1"/>
      <c r="S293" s="1" ph="1"/>
      <c r="Y293" s="33" ph="1"/>
      <c r="Z293" s="33" ph="1"/>
      <c r="AB293" s="33" ph="1"/>
      <c r="AC293" s="33" ph="1"/>
      <c r="AD293" s="33" ph="1"/>
      <c r="AE293" s="33" ph="1"/>
      <c r="AG293" s="33" ph="1"/>
      <c r="AH293" s="33" ph="1"/>
      <c r="AI293" s="33" ph="1"/>
      <c r="AJ293" s="33" ph="1"/>
      <c r="AK293" s="33" ph="1"/>
      <c r="AL293" s="33" ph="1"/>
      <c r="AM293" s="33" ph="1"/>
      <c r="AN293" s="33" ph="1"/>
    </row>
    <row r="294" spans="4:40">
      <c r="D294" s="2" ph="1"/>
      <c r="E294" s="2" ph="1"/>
      <c r="J294" s="2" ph="1"/>
      <c r="K294" s="1" ph="1"/>
      <c r="L294" s="1" ph="1"/>
      <c r="M294" s="1" ph="1"/>
      <c r="N294" s="1" ph="1"/>
      <c r="O294" s="1" ph="1"/>
      <c r="P294" s="1" ph="1"/>
      <c r="Q294" s="1" ph="1"/>
      <c r="R294" s="1" ph="1"/>
      <c r="S294" s="1" ph="1"/>
      <c r="Y294" s="33" ph="1"/>
      <c r="Z294" s="33" ph="1"/>
      <c r="AB294" s="33" ph="1"/>
      <c r="AC294" s="33" ph="1"/>
      <c r="AD294" s="33" ph="1"/>
      <c r="AE294" s="33" ph="1"/>
      <c r="AG294" s="33" ph="1"/>
      <c r="AH294" s="33" ph="1"/>
      <c r="AI294" s="33" ph="1"/>
      <c r="AJ294" s="33" ph="1"/>
      <c r="AK294" s="33" ph="1"/>
      <c r="AL294" s="33" ph="1"/>
      <c r="AM294" s="33" ph="1"/>
      <c r="AN294" s="33" ph="1"/>
    </row>
    <row r="295" spans="4:40">
      <c r="D295" s="2" ph="1"/>
      <c r="E295" s="2" ph="1"/>
      <c r="J295" s="2" ph="1"/>
      <c r="K295" s="1" ph="1"/>
      <c r="L295" s="1" ph="1"/>
      <c r="M295" s="1" ph="1"/>
      <c r="N295" s="1" ph="1"/>
      <c r="O295" s="1" ph="1"/>
      <c r="P295" s="1" ph="1"/>
      <c r="Q295" s="1" ph="1"/>
      <c r="R295" s="1" ph="1"/>
      <c r="S295" s="1" ph="1"/>
      <c r="Y295" s="33" ph="1"/>
      <c r="Z295" s="33" ph="1"/>
      <c r="AB295" s="33" ph="1"/>
      <c r="AC295" s="33" ph="1"/>
      <c r="AD295" s="33" ph="1"/>
      <c r="AE295" s="33" ph="1"/>
      <c r="AG295" s="33" ph="1"/>
      <c r="AH295" s="33" ph="1"/>
      <c r="AI295" s="33" ph="1"/>
      <c r="AJ295" s="33" ph="1"/>
      <c r="AK295" s="33" ph="1"/>
      <c r="AL295" s="33" ph="1"/>
      <c r="AM295" s="33" ph="1"/>
      <c r="AN295" s="33" ph="1"/>
    </row>
    <row r="296" spans="4:40">
      <c r="D296" s="2" ph="1"/>
      <c r="E296" s="2" ph="1"/>
      <c r="J296" s="2" ph="1"/>
      <c r="K296" s="1" ph="1"/>
      <c r="L296" s="1" ph="1"/>
      <c r="M296" s="1" ph="1"/>
      <c r="N296" s="1" ph="1"/>
      <c r="O296" s="1" ph="1"/>
      <c r="P296" s="1" ph="1"/>
      <c r="Q296" s="1" ph="1"/>
      <c r="R296" s="1" ph="1"/>
      <c r="S296" s="1" ph="1"/>
      <c r="Y296" s="33" ph="1"/>
      <c r="Z296" s="33" ph="1"/>
      <c r="AB296" s="33" ph="1"/>
      <c r="AC296" s="33" ph="1"/>
      <c r="AD296" s="33" ph="1"/>
      <c r="AE296" s="33" ph="1"/>
      <c r="AG296" s="33" ph="1"/>
      <c r="AH296" s="33" ph="1"/>
      <c r="AI296" s="33" ph="1"/>
      <c r="AJ296" s="33" ph="1"/>
      <c r="AK296" s="33" ph="1"/>
      <c r="AL296" s="33" ph="1"/>
      <c r="AM296" s="33" ph="1"/>
      <c r="AN296" s="33" ph="1"/>
    </row>
    <row r="297" spans="4:40">
      <c r="D297" s="2" ph="1"/>
      <c r="E297" s="2" ph="1"/>
      <c r="J297" s="2" ph="1"/>
      <c r="K297" s="1" ph="1"/>
      <c r="L297" s="1" ph="1"/>
      <c r="M297" s="1" ph="1"/>
      <c r="N297" s="1" ph="1"/>
      <c r="O297" s="1" ph="1"/>
      <c r="P297" s="1" ph="1"/>
      <c r="Q297" s="1" ph="1"/>
      <c r="R297" s="1" ph="1"/>
      <c r="S297" s="1" ph="1"/>
      <c r="Y297" s="33" ph="1"/>
      <c r="Z297" s="33" ph="1"/>
      <c r="AB297" s="33" ph="1"/>
      <c r="AC297" s="33" ph="1"/>
      <c r="AD297" s="33" ph="1"/>
      <c r="AE297" s="33" ph="1"/>
      <c r="AG297" s="33" ph="1"/>
      <c r="AH297" s="33" ph="1"/>
      <c r="AI297" s="33" ph="1"/>
      <c r="AJ297" s="33" ph="1"/>
      <c r="AK297" s="33" ph="1"/>
      <c r="AL297" s="33" ph="1"/>
      <c r="AM297" s="33" ph="1"/>
      <c r="AN297" s="33" ph="1"/>
    </row>
    <row r="298" spans="4:40">
      <c r="D298" s="2" ph="1"/>
      <c r="E298" s="2" ph="1"/>
      <c r="J298" s="2" ph="1"/>
      <c r="K298" s="1" ph="1"/>
      <c r="L298" s="1" ph="1"/>
      <c r="M298" s="1" ph="1"/>
      <c r="N298" s="1" ph="1"/>
      <c r="O298" s="1" ph="1"/>
      <c r="P298" s="1" ph="1"/>
      <c r="Q298" s="1" ph="1"/>
      <c r="R298" s="1" ph="1"/>
      <c r="S298" s="1" ph="1"/>
      <c r="Y298" s="33" ph="1"/>
      <c r="Z298" s="33" ph="1"/>
      <c r="AB298" s="33" ph="1"/>
      <c r="AC298" s="33" ph="1"/>
      <c r="AD298" s="33" ph="1"/>
      <c r="AE298" s="33" ph="1"/>
      <c r="AG298" s="33" ph="1"/>
      <c r="AH298" s="33" ph="1"/>
      <c r="AI298" s="33" ph="1"/>
      <c r="AJ298" s="33" ph="1"/>
      <c r="AK298" s="33" ph="1"/>
      <c r="AL298" s="33" ph="1"/>
      <c r="AM298" s="33" ph="1"/>
      <c r="AN298" s="33" ph="1"/>
    </row>
    <row r="299" spans="4:40">
      <c r="D299" s="2" ph="1"/>
      <c r="E299" s="2" ph="1"/>
      <c r="J299" s="2" ph="1"/>
      <c r="K299" s="1" ph="1"/>
      <c r="L299" s="1" ph="1"/>
      <c r="M299" s="1" ph="1"/>
      <c r="N299" s="1" ph="1"/>
      <c r="O299" s="1" ph="1"/>
      <c r="P299" s="1" ph="1"/>
      <c r="Q299" s="1" ph="1"/>
      <c r="R299" s="1" ph="1"/>
      <c r="S299" s="1" ph="1"/>
      <c r="Y299" s="33" ph="1"/>
      <c r="Z299" s="33" ph="1"/>
      <c r="AB299" s="33" ph="1"/>
      <c r="AC299" s="33" ph="1"/>
      <c r="AD299" s="33" ph="1"/>
      <c r="AE299" s="33" ph="1"/>
      <c r="AG299" s="33" ph="1"/>
      <c r="AH299" s="33" ph="1"/>
      <c r="AI299" s="33" ph="1"/>
      <c r="AJ299" s="33" ph="1"/>
      <c r="AK299" s="33" ph="1"/>
      <c r="AL299" s="33" ph="1"/>
      <c r="AM299" s="33" ph="1"/>
      <c r="AN299" s="33" ph="1"/>
    </row>
    <row r="300" spans="4:40">
      <c r="D300" s="2" ph="1"/>
      <c r="E300" s="2" ph="1"/>
      <c r="J300" s="2" ph="1"/>
      <c r="K300" s="1" ph="1"/>
      <c r="L300" s="1" ph="1"/>
      <c r="M300" s="1" ph="1"/>
      <c r="N300" s="1" ph="1"/>
      <c r="O300" s="1" ph="1"/>
      <c r="P300" s="1" ph="1"/>
      <c r="Q300" s="1" ph="1"/>
      <c r="R300" s="1" ph="1"/>
      <c r="S300" s="1" ph="1"/>
      <c r="Y300" s="33" ph="1"/>
      <c r="Z300" s="33" ph="1"/>
      <c r="AB300" s="33" ph="1"/>
      <c r="AC300" s="33" ph="1"/>
      <c r="AD300" s="33" ph="1"/>
      <c r="AE300" s="33" ph="1"/>
      <c r="AG300" s="33" ph="1"/>
      <c r="AH300" s="33" ph="1"/>
      <c r="AI300" s="33" ph="1"/>
      <c r="AJ300" s="33" ph="1"/>
      <c r="AK300" s="33" ph="1"/>
      <c r="AL300" s="33" ph="1"/>
      <c r="AM300" s="33" ph="1"/>
      <c r="AN300" s="33" ph="1"/>
    </row>
    <row r="301" spans="4:40">
      <c r="D301" s="2" ph="1"/>
      <c r="E301" s="2" ph="1"/>
      <c r="J301" s="2" ph="1"/>
      <c r="K301" s="1" ph="1"/>
      <c r="L301" s="1" ph="1"/>
      <c r="M301" s="1" ph="1"/>
      <c r="N301" s="1" ph="1"/>
      <c r="O301" s="1" ph="1"/>
      <c r="P301" s="1" ph="1"/>
      <c r="Q301" s="1" ph="1"/>
      <c r="R301" s="1" ph="1"/>
      <c r="S301" s="1" ph="1"/>
      <c r="Y301" s="33" ph="1"/>
      <c r="Z301" s="33" ph="1"/>
      <c r="AB301" s="33" ph="1"/>
      <c r="AC301" s="33" ph="1"/>
      <c r="AD301" s="33" ph="1"/>
      <c r="AE301" s="33" ph="1"/>
      <c r="AG301" s="33" ph="1"/>
      <c r="AH301" s="33" ph="1"/>
      <c r="AI301" s="33" ph="1"/>
      <c r="AJ301" s="33" ph="1"/>
      <c r="AK301" s="33" ph="1"/>
      <c r="AL301" s="33" ph="1"/>
      <c r="AM301" s="33" ph="1"/>
      <c r="AN301" s="33" ph="1"/>
    </row>
    <row r="302" spans="4:40">
      <c r="D302" s="2" ph="1"/>
      <c r="E302" s="2" ph="1"/>
      <c r="J302" s="2" ph="1"/>
      <c r="K302" s="1" ph="1"/>
      <c r="L302" s="1" ph="1"/>
      <c r="M302" s="1" ph="1"/>
      <c r="N302" s="1" ph="1"/>
      <c r="O302" s="1" ph="1"/>
      <c r="P302" s="1" ph="1"/>
      <c r="Q302" s="1" ph="1"/>
      <c r="R302" s="1" ph="1"/>
      <c r="S302" s="1" ph="1"/>
      <c r="Y302" s="33" ph="1"/>
      <c r="Z302" s="33" ph="1"/>
      <c r="AB302" s="33" ph="1"/>
      <c r="AC302" s="33" ph="1"/>
      <c r="AD302" s="33" ph="1"/>
      <c r="AE302" s="33" ph="1"/>
      <c r="AG302" s="33" ph="1"/>
      <c r="AH302" s="33" ph="1"/>
      <c r="AI302" s="33" ph="1"/>
      <c r="AJ302" s="33" ph="1"/>
      <c r="AK302" s="33" ph="1"/>
      <c r="AL302" s="33" ph="1"/>
      <c r="AM302" s="33" ph="1"/>
      <c r="AN302" s="33" ph="1"/>
    </row>
    <row r="303" spans="4:40">
      <c r="D303" s="2" ph="1"/>
      <c r="E303" s="2" ph="1"/>
      <c r="J303" s="2" ph="1"/>
      <c r="K303" s="1" ph="1"/>
      <c r="L303" s="1" ph="1"/>
      <c r="M303" s="1" ph="1"/>
      <c r="N303" s="1" ph="1"/>
      <c r="O303" s="1" ph="1"/>
      <c r="P303" s="1" ph="1"/>
      <c r="Q303" s="1" ph="1"/>
      <c r="R303" s="1" ph="1"/>
      <c r="S303" s="1" ph="1"/>
      <c r="Y303" s="33" ph="1"/>
      <c r="Z303" s="33" ph="1"/>
      <c r="AB303" s="33" ph="1"/>
      <c r="AC303" s="33" ph="1"/>
      <c r="AD303" s="33" ph="1"/>
      <c r="AE303" s="33" ph="1"/>
      <c r="AG303" s="33" ph="1"/>
      <c r="AH303" s="33" ph="1"/>
      <c r="AI303" s="33" ph="1"/>
      <c r="AJ303" s="33" ph="1"/>
      <c r="AK303" s="33" ph="1"/>
      <c r="AL303" s="33" ph="1"/>
      <c r="AM303" s="33" ph="1"/>
      <c r="AN303" s="33" ph="1"/>
    </row>
    <row r="304" spans="4:40">
      <c r="D304" s="2" ph="1"/>
      <c r="E304" s="2" ph="1"/>
      <c r="J304" s="2" ph="1"/>
      <c r="K304" s="1" ph="1"/>
      <c r="L304" s="1" ph="1"/>
      <c r="M304" s="1" ph="1"/>
      <c r="N304" s="1" ph="1"/>
      <c r="O304" s="1" ph="1"/>
      <c r="P304" s="1" ph="1"/>
      <c r="Q304" s="1" ph="1"/>
      <c r="R304" s="1" ph="1"/>
      <c r="S304" s="1" ph="1"/>
      <c r="Y304" s="33" ph="1"/>
      <c r="Z304" s="33" ph="1"/>
      <c r="AB304" s="33" ph="1"/>
      <c r="AC304" s="33" ph="1"/>
      <c r="AD304" s="33" ph="1"/>
      <c r="AE304" s="33" ph="1"/>
      <c r="AG304" s="33" ph="1"/>
      <c r="AH304" s="33" ph="1"/>
      <c r="AI304" s="33" ph="1"/>
      <c r="AJ304" s="33" ph="1"/>
      <c r="AK304" s="33" ph="1"/>
      <c r="AL304" s="33" ph="1"/>
      <c r="AM304" s="33" ph="1"/>
      <c r="AN304" s="33" ph="1"/>
    </row>
    <row r="305" spans="4:40">
      <c r="D305" s="2" ph="1"/>
      <c r="E305" s="2" ph="1"/>
      <c r="J305" s="2" ph="1"/>
      <c r="K305" s="1" ph="1"/>
      <c r="L305" s="1" ph="1"/>
      <c r="M305" s="1" ph="1"/>
      <c r="N305" s="1" ph="1"/>
      <c r="O305" s="1" ph="1"/>
      <c r="P305" s="1" ph="1"/>
      <c r="Q305" s="1" ph="1"/>
      <c r="R305" s="1" ph="1"/>
      <c r="S305" s="1" ph="1"/>
      <c r="Y305" s="33" ph="1"/>
      <c r="Z305" s="33" ph="1"/>
      <c r="AB305" s="33" ph="1"/>
      <c r="AC305" s="33" ph="1"/>
      <c r="AD305" s="33" ph="1"/>
      <c r="AE305" s="33" ph="1"/>
      <c r="AG305" s="33" ph="1"/>
      <c r="AH305" s="33" ph="1"/>
      <c r="AI305" s="33" ph="1"/>
      <c r="AJ305" s="33" ph="1"/>
      <c r="AK305" s="33" ph="1"/>
      <c r="AL305" s="33" ph="1"/>
      <c r="AM305" s="33" ph="1"/>
      <c r="AN305" s="33" ph="1"/>
    </row>
    <row r="306" spans="4:40">
      <c r="D306" s="2" ph="1"/>
      <c r="E306" s="2" ph="1"/>
      <c r="J306" s="2" ph="1"/>
      <c r="K306" s="1" ph="1"/>
      <c r="L306" s="1" ph="1"/>
      <c r="M306" s="1" ph="1"/>
      <c r="N306" s="1" ph="1"/>
      <c r="O306" s="1" ph="1"/>
      <c r="P306" s="1" ph="1"/>
      <c r="Q306" s="1" ph="1"/>
      <c r="R306" s="1" ph="1"/>
      <c r="S306" s="1" ph="1"/>
      <c r="Y306" s="33" ph="1"/>
      <c r="Z306" s="33" ph="1"/>
      <c r="AB306" s="33" ph="1"/>
      <c r="AC306" s="33" ph="1"/>
      <c r="AD306" s="33" ph="1"/>
      <c r="AE306" s="33" ph="1"/>
      <c r="AG306" s="33" ph="1"/>
      <c r="AH306" s="33" ph="1"/>
      <c r="AI306" s="33" ph="1"/>
      <c r="AJ306" s="33" ph="1"/>
      <c r="AK306" s="33" ph="1"/>
      <c r="AL306" s="33" ph="1"/>
      <c r="AM306" s="33" ph="1"/>
      <c r="AN306" s="33" ph="1"/>
    </row>
    <row r="307" spans="4:40">
      <c r="D307" s="2" ph="1"/>
      <c r="E307" s="2" ph="1"/>
      <c r="J307" s="2" ph="1"/>
      <c r="K307" s="1" ph="1"/>
      <c r="L307" s="1" ph="1"/>
      <c r="M307" s="1" ph="1"/>
      <c r="N307" s="1" ph="1"/>
      <c r="O307" s="1" ph="1"/>
      <c r="P307" s="1" ph="1"/>
      <c r="Q307" s="1" ph="1"/>
      <c r="R307" s="1" ph="1"/>
      <c r="S307" s="1" ph="1"/>
      <c r="Y307" s="33" ph="1"/>
      <c r="Z307" s="33" ph="1"/>
      <c r="AB307" s="33" ph="1"/>
      <c r="AC307" s="33" ph="1"/>
      <c r="AD307" s="33" ph="1"/>
      <c r="AE307" s="33" ph="1"/>
      <c r="AG307" s="33" ph="1"/>
      <c r="AH307" s="33" ph="1"/>
      <c r="AI307" s="33" ph="1"/>
      <c r="AJ307" s="33" ph="1"/>
      <c r="AK307" s="33" ph="1"/>
      <c r="AL307" s="33" ph="1"/>
      <c r="AM307" s="33" ph="1"/>
      <c r="AN307" s="33" ph="1"/>
    </row>
    <row r="308" spans="4:40">
      <c r="D308" s="2" ph="1"/>
      <c r="E308" s="2" ph="1"/>
      <c r="J308" s="2" ph="1"/>
      <c r="K308" s="1" ph="1"/>
      <c r="L308" s="1" ph="1"/>
      <c r="M308" s="1" ph="1"/>
      <c r="N308" s="1" ph="1"/>
      <c r="O308" s="1" ph="1"/>
      <c r="P308" s="1" ph="1"/>
      <c r="Q308" s="1" ph="1"/>
      <c r="R308" s="1" ph="1"/>
      <c r="S308" s="1" ph="1"/>
      <c r="Y308" s="33" ph="1"/>
      <c r="Z308" s="33" ph="1"/>
      <c r="AB308" s="33" ph="1"/>
      <c r="AC308" s="33" ph="1"/>
      <c r="AD308" s="33" ph="1"/>
      <c r="AE308" s="33" ph="1"/>
      <c r="AG308" s="33" ph="1"/>
      <c r="AH308" s="33" ph="1"/>
      <c r="AI308" s="33" ph="1"/>
      <c r="AJ308" s="33" ph="1"/>
      <c r="AK308" s="33" ph="1"/>
      <c r="AL308" s="33" ph="1"/>
      <c r="AM308" s="33" ph="1"/>
      <c r="AN308" s="33" ph="1"/>
    </row>
    <row r="309" spans="4:40">
      <c r="D309" s="2" ph="1"/>
      <c r="E309" s="2" ph="1"/>
      <c r="J309" s="2" ph="1"/>
      <c r="K309" s="1" ph="1"/>
      <c r="L309" s="1" ph="1"/>
      <c r="M309" s="1" ph="1"/>
      <c r="N309" s="1" ph="1"/>
      <c r="O309" s="1" ph="1"/>
      <c r="P309" s="1" ph="1"/>
      <c r="Q309" s="1" ph="1"/>
      <c r="R309" s="1" ph="1"/>
      <c r="S309" s="1" ph="1"/>
      <c r="Y309" s="33" ph="1"/>
      <c r="Z309" s="33" ph="1"/>
      <c r="AB309" s="33" ph="1"/>
      <c r="AC309" s="33" ph="1"/>
      <c r="AD309" s="33" ph="1"/>
      <c r="AE309" s="33" ph="1"/>
      <c r="AG309" s="33" ph="1"/>
      <c r="AH309" s="33" ph="1"/>
      <c r="AI309" s="33" ph="1"/>
      <c r="AJ309" s="33" ph="1"/>
      <c r="AK309" s="33" ph="1"/>
      <c r="AL309" s="33" ph="1"/>
      <c r="AM309" s="33" ph="1"/>
      <c r="AN309" s="33" ph="1"/>
    </row>
    <row r="310" spans="4:40">
      <c r="D310" s="2" ph="1"/>
      <c r="E310" s="2" ph="1"/>
      <c r="J310" s="2" ph="1"/>
      <c r="K310" s="1" ph="1"/>
      <c r="L310" s="1" ph="1"/>
      <c r="M310" s="1" ph="1"/>
      <c r="N310" s="1" ph="1"/>
      <c r="O310" s="1" ph="1"/>
      <c r="P310" s="1" ph="1"/>
      <c r="Q310" s="1" ph="1"/>
      <c r="R310" s="1" ph="1"/>
      <c r="S310" s="1" ph="1"/>
      <c r="Y310" s="33" ph="1"/>
      <c r="Z310" s="33" ph="1"/>
      <c r="AB310" s="33" ph="1"/>
      <c r="AC310" s="33" ph="1"/>
      <c r="AD310" s="33" ph="1"/>
      <c r="AE310" s="33" ph="1"/>
      <c r="AG310" s="33" ph="1"/>
      <c r="AH310" s="33" ph="1"/>
      <c r="AI310" s="33" ph="1"/>
      <c r="AJ310" s="33" ph="1"/>
      <c r="AK310" s="33" ph="1"/>
      <c r="AL310" s="33" ph="1"/>
      <c r="AM310" s="33" ph="1"/>
      <c r="AN310" s="33" ph="1"/>
    </row>
    <row r="311" spans="4:40">
      <c r="D311" s="2" ph="1"/>
      <c r="E311" s="2" ph="1"/>
      <c r="J311" s="2" ph="1"/>
      <c r="K311" s="1" ph="1"/>
      <c r="L311" s="1" ph="1"/>
      <c r="M311" s="1" ph="1"/>
      <c r="N311" s="1" ph="1"/>
      <c r="O311" s="1" ph="1"/>
      <c r="P311" s="1" ph="1"/>
      <c r="Q311" s="1" ph="1"/>
      <c r="R311" s="1" ph="1"/>
      <c r="S311" s="1" ph="1"/>
      <c r="Y311" s="33" ph="1"/>
      <c r="Z311" s="33" ph="1"/>
      <c r="AB311" s="33" ph="1"/>
      <c r="AC311" s="33" ph="1"/>
      <c r="AD311" s="33" ph="1"/>
      <c r="AE311" s="33" ph="1"/>
      <c r="AG311" s="33" ph="1"/>
      <c r="AH311" s="33" ph="1"/>
      <c r="AI311" s="33" ph="1"/>
      <c r="AJ311" s="33" ph="1"/>
      <c r="AK311" s="33" ph="1"/>
      <c r="AL311" s="33" ph="1"/>
      <c r="AM311" s="33" ph="1"/>
      <c r="AN311" s="33" ph="1"/>
    </row>
    <row r="312" spans="4:40">
      <c r="D312" s="2" ph="1"/>
      <c r="E312" s="2" ph="1"/>
      <c r="J312" s="2" ph="1"/>
      <c r="K312" s="1" ph="1"/>
      <c r="L312" s="1" ph="1"/>
      <c r="M312" s="1" ph="1"/>
      <c r="N312" s="1" ph="1"/>
      <c r="O312" s="1" ph="1"/>
      <c r="P312" s="1" ph="1"/>
      <c r="Q312" s="1" ph="1"/>
      <c r="R312" s="1" ph="1"/>
      <c r="S312" s="1" ph="1"/>
      <c r="Y312" s="33" ph="1"/>
      <c r="Z312" s="33" ph="1"/>
      <c r="AB312" s="33" ph="1"/>
      <c r="AC312" s="33" ph="1"/>
      <c r="AD312" s="33" ph="1"/>
      <c r="AE312" s="33" ph="1"/>
      <c r="AG312" s="33" ph="1"/>
      <c r="AH312" s="33" ph="1"/>
      <c r="AI312" s="33" ph="1"/>
      <c r="AJ312" s="33" ph="1"/>
      <c r="AK312" s="33" ph="1"/>
      <c r="AL312" s="33" ph="1"/>
      <c r="AM312" s="33" ph="1"/>
      <c r="AN312" s="33" ph="1"/>
    </row>
    <row r="313" spans="4:40">
      <c r="D313" s="2" ph="1"/>
      <c r="E313" s="2" ph="1"/>
      <c r="J313" s="2" ph="1"/>
      <c r="K313" s="1" ph="1"/>
      <c r="L313" s="1" ph="1"/>
      <c r="M313" s="1" ph="1"/>
      <c r="N313" s="1" ph="1"/>
      <c r="O313" s="1" ph="1"/>
      <c r="P313" s="1" ph="1"/>
      <c r="Q313" s="1" ph="1"/>
      <c r="R313" s="1" ph="1"/>
      <c r="S313" s="1" ph="1"/>
      <c r="Y313" s="33" ph="1"/>
      <c r="Z313" s="33" ph="1"/>
      <c r="AB313" s="33" ph="1"/>
      <c r="AC313" s="33" ph="1"/>
      <c r="AD313" s="33" ph="1"/>
      <c r="AE313" s="33" ph="1"/>
      <c r="AG313" s="33" ph="1"/>
      <c r="AH313" s="33" ph="1"/>
      <c r="AI313" s="33" ph="1"/>
      <c r="AJ313" s="33" ph="1"/>
      <c r="AK313" s="33" ph="1"/>
      <c r="AL313" s="33" ph="1"/>
      <c r="AM313" s="33" ph="1"/>
      <c r="AN313" s="33" ph="1"/>
    </row>
    <row r="314" spans="4:40">
      <c r="D314" s="2" ph="1"/>
      <c r="E314" s="2" ph="1"/>
      <c r="J314" s="2" ph="1"/>
      <c r="K314" s="1" ph="1"/>
      <c r="L314" s="1" ph="1"/>
      <c r="M314" s="1" ph="1"/>
      <c r="N314" s="1" ph="1"/>
      <c r="O314" s="1" ph="1"/>
      <c r="P314" s="1" ph="1"/>
      <c r="Q314" s="1" ph="1"/>
      <c r="R314" s="1" ph="1"/>
      <c r="S314" s="1" ph="1"/>
      <c r="Y314" s="33" ph="1"/>
      <c r="Z314" s="33" ph="1"/>
      <c r="AB314" s="33" ph="1"/>
      <c r="AC314" s="33" ph="1"/>
      <c r="AD314" s="33" ph="1"/>
      <c r="AE314" s="33" ph="1"/>
      <c r="AG314" s="33" ph="1"/>
      <c r="AH314" s="33" ph="1"/>
      <c r="AI314" s="33" ph="1"/>
      <c r="AJ314" s="33" ph="1"/>
      <c r="AK314" s="33" ph="1"/>
      <c r="AL314" s="33" ph="1"/>
      <c r="AM314" s="33" ph="1"/>
      <c r="AN314" s="33" ph="1"/>
    </row>
    <row r="315" spans="4:40">
      <c r="D315" s="2" ph="1"/>
      <c r="E315" s="2" ph="1"/>
      <c r="J315" s="2" ph="1"/>
      <c r="K315" s="1" ph="1"/>
      <c r="L315" s="1" ph="1"/>
      <c r="M315" s="1" ph="1"/>
      <c r="N315" s="1" ph="1"/>
      <c r="O315" s="1" ph="1"/>
      <c r="P315" s="1" ph="1"/>
      <c r="Q315" s="1" ph="1"/>
      <c r="R315" s="1" ph="1"/>
      <c r="S315" s="1" ph="1"/>
      <c r="Y315" s="33" ph="1"/>
      <c r="Z315" s="33" ph="1"/>
      <c r="AB315" s="33" ph="1"/>
      <c r="AC315" s="33" ph="1"/>
      <c r="AD315" s="33" ph="1"/>
      <c r="AE315" s="33" ph="1"/>
      <c r="AG315" s="33" ph="1"/>
      <c r="AH315" s="33" ph="1"/>
      <c r="AI315" s="33" ph="1"/>
      <c r="AJ315" s="33" ph="1"/>
      <c r="AK315" s="33" ph="1"/>
      <c r="AL315" s="33" ph="1"/>
      <c r="AM315" s="33" ph="1"/>
      <c r="AN315" s="33" ph="1"/>
    </row>
    <row r="316" spans="4:40">
      <c r="D316" s="2" ph="1"/>
      <c r="E316" s="2" ph="1"/>
      <c r="J316" s="2" ph="1"/>
      <c r="K316" s="1" ph="1"/>
      <c r="L316" s="1" ph="1"/>
      <c r="M316" s="1" ph="1"/>
      <c r="N316" s="1" ph="1"/>
      <c r="O316" s="1" ph="1"/>
      <c r="P316" s="1" ph="1"/>
      <c r="Q316" s="1" ph="1"/>
      <c r="R316" s="1" ph="1"/>
      <c r="S316" s="1" ph="1"/>
      <c r="Y316" s="33" ph="1"/>
      <c r="Z316" s="33" ph="1"/>
      <c r="AB316" s="33" ph="1"/>
      <c r="AC316" s="33" ph="1"/>
      <c r="AD316" s="33" ph="1"/>
      <c r="AE316" s="33" ph="1"/>
      <c r="AG316" s="33" ph="1"/>
      <c r="AH316" s="33" ph="1"/>
      <c r="AI316" s="33" ph="1"/>
      <c r="AJ316" s="33" ph="1"/>
      <c r="AK316" s="33" ph="1"/>
      <c r="AL316" s="33" ph="1"/>
      <c r="AM316" s="33" ph="1"/>
      <c r="AN316" s="33" ph="1"/>
    </row>
    <row r="317" spans="4:40">
      <c r="D317" s="2" ph="1"/>
      <c r="E317" s="2" ph="1"/>
      <c r="J317" s="2" ph="1"/>
      <c r="K317" s="1" ph="1"/>
      <c r="L317" s="1" ph="1"/>
      <c r="M317" s="1" ph="1"/>
      <c r="N317" s="1" ph="1"/>
      <c r="O317" s="1" ph="1"/>
      <c r="P317" s="1" ph="1"/>
      <c r="Q317" s="1" ph="1"/>
      <c r="R317" s="1" ph="1"/>
      <c r="S317" s="1" ph="1"/>
      <c r="Y317" s="33" ph="1"/>
      <c r="Z317" s="33" ph="1"/>
      <c r="AB317" s="33" ph="1"/>
      <c r="AC317" s="33" ph="1"/>
      <c r="AD317" s="33" ph="1"/>
      <c r="AE317" s="33" ph="1"/>
      <c r="AG317" s="33" ph="1"/>
      <c r="AH317" s="33" ph="1"/>
      <c r="AI317" s="33" ph="1"/>
      <c r="AJ317" s="33" ph="1"/>
      <c r="AK317" s="33" ph="1"/>
      <c r="AL317" s="33" ph="1"/>
      <c r="AM317" s="33" ph="1"/>
      <c r="AN317" s="33" ph="1"/>
    </row>
    <row r="318" spans="4:40">
      <c r="D318" s="2" ph="1"/>
      <c r="E318" s="2" ph="1"/>
      <c r="J318" s="2" ph="1"/>
      <c r="K318" s="1" ph="1"/>
      <c r="L318" s="1" ph="1"/>
      <c r="M318" s="1" ph="1"/>
      <c r="N318" s="1" ph="1"/>
      <c r="O318" s="1" ph="1"/>
      <c r="P318" s="1" ph="1"/>
      <c r="Q318" s="1" ph="1"/>
      <c r="R318" s="1" ph="1"/>
      <c r="S318" s="1" ph="1"/>
      <c r="Y318" s="33" ph="1"/>
      <c r="Z318" s="33" ph="1"/>
      <c r="AB318" s="33" ph="1"/>
      <c r="AC318" s="33" ph="1"/>
      <c r="AD318" s="33" ph="1"/>
      <c r="AE318" s="33" ph="1"/>
      <c r="AG318" s="33" ph="1"/>
      <c r="AH318" s="33" ph="1"/>
      <c r="AI318" s="33" ph="1"/>
      <c r="AJ318" s="33" ph="1"/>
      <c r="AK318" s="33" ph="1"/>
      <c r="AL318" s="33" ph="1"/>
      <c r="AM318" s="33" ph="1"/>
      <c r="AN318" s="33" ph="1"/>
    </row>
    <row r="319" spans="4:40">
      <c r="D319" s="2" ph="1"/>
      <c r="E319" s="2" ph="1"/>
      <c r="J319" s="2" ph="1"/>
      <c r="K319" s="1" ph="1"/>
      <c r="L319" s="1" ph="1"/>
      <c r="M319" s="1" ph="1"/>
      <c r="N319" s="1" ph="1"/>
      <c r="O319" s="1" ph="1"/>
      <c r="P319" s="1" ph="1"/>
      <c r="Q319" s="1" ph="1"/>
      <c r="R319" s="1" ph="1"/>
      <c r="S319" s="1" ph="1"/>
      <c r="Y319" s="33" ph="1"/>
      <c r="Z319" s="33" ph="1"/>
      <c r="AB319" s="33" ph="1"/>
      <c r="AC319" s="33" ph="1"/>
      <c r="AD319" s="33" ph="1"/>
      <c r="AE319" s="33" ph="1"/>
      <c r="AG319" s="33" ph="1"/>
      <c r="AH319" s="33" ph="1"/>
      <c r="AI319" s="33" ph="1"/>
      <c r="AJ319" s="33" ph="1"/>
      <c r="AK319" s="33" ph="1"/>
      <c r="AL319" s="33" ph="1"/>
      <c r="AM319" s="33" ph="1"/>
      <c r="AN319" s="33" ph="1"/>
    </row>
    <row r="320" spans="4:40">
      <c r="D320" s="2" ph="1"/>
      <c r="E320" s="2" ph="1"/>
      <c r="J320" s="2" ph="1"/>
      <c r="K320" s="1" ph="1"/>
      <c r="L320" s="1" ph="1"/>
      <c r="M320" s="1" ph="1"/>
      <c r="N320" s="1" ph="1"/>
      <c r="O320" s="1" ph="1"/>
      <c r="P320" s="1" ph="1"/>
      <c r="Q320" s="1" ph="1"/>
      <c r="R320" s="1" ph="1"/>
      <c r="S320" s="1" ph="1"/>
      <c r="Y320" s="33" ph="1"/>
      <c r="Z320" s="33" ph="1"/>
      <c r="AB320" s="33" ph="1"/>
      <c r="AC320" s="33" ph="1"/>
      <c r="AD320" s="33" ph="1"/>
      <c r="AE320" s="33" ph="1"/>
      <c r="AG320" s="33" ph="1"/>
      <c r="AH320" s="33" ph="1"/>
      <c r="AI320" s="33" ph="1"/>
      <c r="AJ320" s="33" ph="1"/>
      <c r="AK320" s="33" ph="1"/>
      <c r="AL320" s="33" ph="1"/>
      <c r="AM320" s="33" ph="1"/>
      <c r="AN320" s="33" ph="1"/>
    </row>
    <row r="321" spans="4:40">
      <c r="D321" s="2" ph="1"/>
      <c r="E321" s="2" ph="1"/>
      <c r="J321" s="2" ph="1"/>
      <c r="K321" s="1" ph="1"/>
      <c r="L321" s="1" ph="1"/>
      <c r="M321" s="1" ph="1"/>
      <c r="N321" s="1" ph="1"/>
      <c r="O321" s="1" ph="1"/>
      <c r="P321" s="1" ph="1"/>
      <c r="Q321" s="1" ph="1"/>
      <c r="R321" s="1" ph="1"/>
      <c r="S321" s="1" ph="1"/>
      <c r="Y321" s="33" ph="1"/>
      <c r="Z321" s="33" ph="1"/>
      <c r="AB321" s="33" ph="1"/>
      <c r="AC321" s="33" ph="1"/>
      <c r="AD321" s="33" ph="1"/>
      <c r="AE321" s="33" ph="1"/>
      <c r="AG321" s="33" ph="1"/>
      <c r="AH321" s="33" ph="1"/>
      <c r="AI321" s="33" ph="1"/>
      <c r="AJ321" s="33" ph="1"/>
      <c r="AK321" s="33" ph="1"/>
      <c r="AL321" s="33" ph="1"/>
      <c r="AM321" s="33" ph="1"/>
      <c r="AN321" s="33" ph="1"/>
    </row>
    <row r="322" spans="4:40">
      <c r="D322" s="2" ph="1"/>
      <c r="E322" s="2" ph="1"/>
      <c r="J322" s="2" ph="1"/>
      <c r="K322" s="1" ph="1"/>
      <c r="L322" s="1" ph="1"/>
      <c r="M322" s="1" ph="1"/>
      <c r="N322" s="1" ph="1"/>
      <c r="O322" s="1" ph="1"/>
      <c r="P322" s="1" ph="1"/>
      <c r="Q322" s="1" ph="1"/>
      <c r="R322" s="1" ph="1"/>
      <c r="S322" s="1" ph="1"/>
      <c r="Y322" s="33" ph="1"/>
      <c r="Z322" s="33" ph="1"/>
      <c r="AB322" s="33" ph="1"/>
      <c r="AC322" s="33" ph="1"/>
      <c r="AD322" s="33" ph="1"/>
      <c r="AE322" s="33" ph="1"/>
      <c r="AG322" s="33" ph="1"/>
      <c r="AH322" s="33" ph="1"/>
      <c r="AI322" s="33" ph="1"/>
      <c r="AJ322" s="33" ph="1"/>
      <c r="AK322" s="33" ph="1"/>
      <c r="AL322" s="33" ph="1"/>
      <c r="AM322" s="33" ph="1"/>
      <c r="AN322" s="33" ph="1"/>
    </row>
    <row r="323" spans="4:40">
      <c r="D323" s="2" ph="1"/>
      <c r="E323" s="2" ph="1"/>
      <c r="J323" s="2" ph="1"/>
      <c r="K323" s="1" ph="1"/>
      <c r="L323" s="1" ph="1"/>
      <c r="M323" s="1" ph="1"/>
      <c r="N323" s="1" ph="1"/>
      <c r="O323" s="1" ph="1"/>
      <c r="P323" s="1" ph="1"/>
      <c r="Q323" s="1" ph="1"/>
      <c r="R323" s="1" ph="1"/>
      <c r="S323" s="1" ph="1"/>
      <c r="Y323" s="33" ph="1"/>
      <c r="Z323" s="33" ph="1"/>
      <c r="AB323" s="33" ph="1"/>
      <c r="AC323" s="33" ph="1"/>
      <c r="AD323" s="33" ph="1"/>
      <c r="AE323" s="33" ph="1"/>
      <c r="AG323" s="33" ph="1"/>
      <c r="AH323" s="33" ph="1"/>
      <c r="AI323" s="33" ph="1"/>
      <c r="AJ323" s="33" ph="1"/>
      <c r="AK323" s="33" ph="1"/>
      <c r="AL323" s="33" ph="1"/>
      <c r="AM323" s="33" ph="1"/>
      <c r="AN323" s="33" ph="1"/>
    </row>
    <row r="324" spans="4:40">
      <c r="D324" s="2" ph="1"/>
      <c r="E324" s="2" ph="1"/>
      <c r="J324" s="2" ph="1"/>
      <c r="K324" s="1" ph="1"/>
      <c r="L324" s="1" ph="1"/>
      <c r="M324" s="1" ph="1"/>
      <c r="N324" s="1" ph="1"/>
      <c r="O324" s="1" ph="1"/>
      <c r="P324" s="1" ph="1"/>
      <c r="Q324" s="1" ph="1"/>
      <c r="R324" s="1" ph="1"/>
      <c r="S324" s="1" ph="1"/>
      <c r="Y324" s="33" ph="1"/>
      <c r="Z324" s="33" ph="1"/>
      <c r="AB324" s="33" ph="1"/>
      <c r="AC324" s="33" ph="1"/>
      <c r="AD324" s="33" ph="1"/>
      <c r="AE324" s="33" ph="1"/>
      <c r="AG324" s="33" ph="1"/>
      <c r="AH324" s="33" ph="1"/>
      <c r="AI324" s="33" ph="1"/>
      <c r="AJ324" s="33" ph="1"/>
      <c r="AK324" s="33" ph="1"/>
      <c r="AL324" s="33" ph="1"/>
      <c r="AM324" s="33" ph="1"/>
      <c r="AN324" s="33" ph="1"/>
    </row>
    <row r="325" spans="4:40">
      <c r="D325" s="2" ph="1"/>
      <c r="E325" s="2" ph="1"/>
      <c r="J325" s="2" ph="1"/>
      <c r="K325" s="1" ph="1"/>
      <c r="L325" s="1" ph="1"/>
      <c r="M325" s="1" ph="1"/>
      <c r="N325" s="1" ph="1"/>
      <c r="O325" s="1" ph="1"/>
      <c r="P325" s="1" ph="1"/>
      <c r="Q325" s="1" ph="1"/>
      <c r="R325" s="1" ph="1"/>
      <c r="S325" s="1" ph="1"/>
      <c r="Y325" s="33" ph="1"/>
      <c r="Z325" s="33" ph="1"/>
      <c r="AB325" s="33" ph="1"/>
      <c r="AC325" s="33" ph="1"/>
      <c r="AD325" s="33" ph="1"/>
      <c r="AE325" s="33" ph="1"/>
      <c r="AG325" s="33" ph="1"/>
      <c r="AH325" s="33" ph="1"/>
      <c r="AI325" s="33" ph="1"/>
      <c r="AJ325" s="33" ph="1"/>
      <c r="AK325" s="33" ph="1"/>
      <c r="AL325" s="33" ph="1"/>
      <c r="AM325" s="33" ph="1"/>
      <c r="AN325" s="33" ph="1"/>
    </row>
    <row r="326" spans="4:40">
      <c r="D326" s="2" ph="1"/>
      <c r="E326" s="2" ph="1"/>
      <c r="J326" s="2" ph="1"/>
      <c r="K326" s="1" ph="1"/>
      <c r="L326" s="1" ph="1"/>
      <c r="M326" s="1" ph="1"/>
      <c r="N326" s="1" ph="1"/>
      <c r="O326" s="1" ph="1"/>
      <c r="P326" s="1" ph="1"/>
      <c r="Q326" s="1" ph="1"/>
      <c r="R326" s="1" ph="1"/>
      <c r="S326" s="1" ph="1"/>
      <c r="Y326" s="33" ph="1"/>
      <c r="Z326" s="33" ph="1"/>
      <c r="AB326" s="33" ph="1"/>
      <c r="AC326" s="33" ph="1"/>
      <c r="AD326" s="33" ph="1"/>
      <c r="AE326" s="33" ph="1"/>
      <c r="AG326" s="33" ph="1"/>
      <c r="AH326" s="33" ph="1"/>
      <c r="AI326" s="33" ph="1"/>
      <c r="AJ326" s="33" ph="1"/>
      <c r="AK326" s="33" ph="1"/>
      <c r="AL326" s="33" ph="1"/>
      <c r="AM326" s="33" ph="1"/>
      <c r="AN326" s="33" ph="1"/>
    </row>
    <row r="327" spans="4:40">
      <c r="D327" s="2" ph="1"/>
      <c r="E327" s="2" ph="1"/>
      <c r="J327" s="2" ph="1"/>
      <c r="K327" s="1" ph="1"/>
      <c r="L327" s="1" ph="1"/>
      <c r="M327" s="1" ph="1"/>
      <c r="N327" s="1" ph="1"/>
      <c r="O327" s="1" ph="1"/>
      <c r="P327" s="1" ph="1"/>
      <c r="Q327" s="1" ph="1"/>
      <c r="R327" s="1" ph="1"/>
      <c r="S327" s="1" ph="1"/>
      <c r="Y327" s="33" ph="1"/>
      <c r="Z327" s="33" ph="1"/>
      <c r="AB327" s="33" ph="1"/>
      <c r="AC327" s="33" ph="1"/>
      <c r="AD327" s="33" ph="1"/>
      <c r="AE327" s="33" ph="1"/>
      <c r="AG327" s="33" ph="1"/>
      <c r="AH327" s="33" ph="1"/>
      <c r="AI327" s="33" ph="1"/>
      <c r="AJ327" s="33" ph="1"/>
      <c r="AK327" s="33" ph="1"/>
      <c r="AL327" s="33" ph="1"/>
      <c r="AM327" s="33" ph="1"/>
      <c r="AN327" s="33" ph="1"/>
    </row>
    <row r="328" spans="4:40">
      <c r="D328" s="2" ph="1"/>
      <c r="E328" s="2" ph="1"/>
      <c r="J328" s="2" ph="1"/>
      <c r="K328" s="1" ph="1"/>
      <c r="L328" s="1" ph="1"/>
      <c r="M328" s="1" ph="1"/>
      <c r="N328" s="1" ph="1"/>
      <c r="O328" s="1" ph="1"/>
      <c r="P328" s="1" ph="1"/>
      <c r="Q328" s="1" ph="1"/>
      <c r="R328" s="1" ph="1"/>
      <c r="S328" s="1" ph="1"/>
      <c r="Y328" s="33" ph="1"/>
      <c r="Z328" s="33" ph="1"/>
      <c r="AB328" s="33" ph="1"/>
      <c r="AC328" s="33" ph="1"/>
      <c r="AD328" s="33" ph="1"/>
      <c r="AE328" s="33" ph="1"/>
      <c r="AG328" s="33" ph="1"/>
      <c r="AH328" s="33" ph="1"/>
      <c r="AI328" s="33" ph="1"/>
      <c r="AJ328" s="33" ph="1"/>
      <c r="AK328" s="33" ph="1"/>
      <c r="AL328" s="33" ph="1"/>
      <c r="AM328" s="33" ph="1"/>
      <c r="AN328" s="33" ph="1"/>
    </row>
    <row r="329" spans="4:40">
      <c r="D329" s="2" ph="1"/>
      <c r="E329" s="2" ph="1"/>
      <c r="J329" s="2" ph="1"/>
      <c r="K329" s="1" ph="1"/>
      <c r="L329" s="1" ph="1"/>
      <c r="M329" s="1" ph="1"/>
      <c r="N329" s="1" ph="1"/>
      <c r="O329" s="1" ph="1"/>
      <c r="P329" s="1" ph="1"/>
      <c r="Q329" s="1" ph="1"/>
      <c r="R329" s="1" ph="1"/>
      <c r="S329" s="1" ph="1"/>
      <c r="Y329" s="33" ph="1"/>
      <c r="Z329" s="33" ph="1"/>
      <c r="AB329" s="33" ph="1"/>
      <c r="AC329" s="33" ph="1"/>
      <c r="AD329" s="33" ph="1"/>
      <c r="AE329" s="33" ph="1"/>
      <c r="AG329" s="33" ph="1"/>
      <c r="AH329" s="33" ph="1"/>
      <c r="AI329" s="33" ph="1"/>
      <c r="AJ329" s="33" ph="1"/>
      <c r="AK329" s="33" ph="1"/>
      <c r="AL329" s="33" ph="1"/>
      <c r="AM329" s="33" ph="1"/>
      <c r="AN329" s="33" ph="1"/>
    </row>
    <row r="330" spans="4:40">
      <c r="D330" s="2" ph="1"/>
      <c r="E330" s="2" ph="1"/>
      <c r="J330" s="2" ph="1"/>
      <c r="K330" s="1" ph="1"/>
      <c r="L330" s="1" ph="1"/>
      <c r="M330" s="1" ph="1"/>
      <c r="N330" s="1" ph="1"/>
      <c r="O330" s="1" ph="1"/>
      <c r="P330" s="1" ph="1"/>
      <c r="Q330" s="1" ph="1"/>
      <c r="R330" s="1" ph="1"/>
      <c r="S330" s="1" ph="1"/>
      <c r="Y330" s="33" ph="1"/>
      <c r="Z330" s="33" ph="1"/>
      <c r="AB330" s="33" ph="1"/>
      <c r="AC330" s="33" ph="1"/>
      <c r="AD330" s="33" ph="1"/>
      <c r="AE330" s="33" ph="1"/>
      <c r="AG330" s="33" ph="1"/>
      <c r="AH330" s="33" ph="1"/>
      <c r="AI330" s="33" ph="1"/>
      <c r="AJ330" s="33" ph="1"/>
      <c r="AK330" s="33" ph="1"/>
      <c r="AL330" s="33" ph="1"/>
      <c r="AM330" s="33" ph="1"/>
      <c r="AN330" s="33" ph="1"/>
    </row>
    <row r="331" spans="4:40">
      <c r="D331" s="2" ph="1"/>
      <c r="E331" s="2" ph="1"/>
      <c r="J331" s="2" ph="1"/>
      <c r="K331" s="1" ph="1"/>
      <c r="L331" s="1" ph="1"/>
      <c r="M331" s="1" ph="1"/>
      <c r="N331" s="1" ph="1"/>
      <c r="O331" s="1" ph="1"/>
      <c r="P331" s="1" ph="1"/>
      <c r="Q331" s="1" ph="1"/>
      <c r="R331" s="1" ph="1"/>
      <c r="S331" s="1" ph="1"/>
      <c r="Y331" s="33" ph="1"/>
      <c r="Z331" s="33" ph="1"/>
      <c r="AB331" s="33" ph="1"/>
      <c r="AC331" s="33" ph="1"/>
      <c r="AD331" s="33" ph="1"/>
      <c r="AE331" s="33" ph="1"/>
      <c r="AG331" s="33" ph="1"/>
      <c r="AH331" s="33" ph="1"/>
      <c r="AI331" s="33" ph="1"/>
      <c r="AJ331" s="33" ph="1"/>
      <c r="AK331" s="33" ph="1"/>
      <c r="AL331" s="33" ph="1"/>
      <c r="AM331" s="33" ph="1"/>
      <c r="AN331" s="33" ph="1"/>
    </row>
    <row r="332" spans="4:40">
      <c r="D332" s="2" ph="1"/>
      <c r="E332" s="2" ph="1"/>
      <c r="J332" s="2" ph="1"/>
      <c r="K332" s="1" ph="1"/>
      <c r="L332" s="1" ph="1"/>
      <c r="M332" s="1" ph="1"/>
      <c r="N332" s="1" ph="1"/>
      <c r="O332" s="1" ph="1"/>
      <c r="P332" s="1" ph="1"/>
      <c r="Q332" s="1" ph="1"/>
      <c r="R332" s="1" ph="1"/>
      <c r="S332" s="1" ph="1"/>
      <c r="Y332" s="33" ph="1"/>
      <c r="Z332" s="33" ph="1"/>
      <c r="AB332" s="33" ph="1"/>
      <c r="AC332" s="33" ph="1"/>
      <c r="AD332" s="33" ph="1"/>
      <c r="AE332" s="33" ph="1"/>
      <c r="AG332" s="33" ph="1"/>
      <c r="AH332" s="33" ph="1"/>
      <c r="AI332" s="33" ph="1"/>
      <c r="AJ332" s="33" ph="1"/>
      <c r="AK332" s="33" ph="1"/>
      <c r="AL332" s="33" ph="1"/>
      <c r="AM332" s="33" ph="1"/>
      <c r="AN332" s="33" ph="1"/>
    </row>
    <row r="333" spans="4:40">
      <c r="D333" s="2" ph="1"/>
      <c r="E333" s="2" ph="1"/>
      <c r="J333" s="2" ph="1"/>
      <c r="K333" s="1" ph="1"/>
      <c r="L333" s="1" ph="1"/>
      <c r="M333" s="1" ph="1"/>
      <c r="N333" s="1" ph="1"/>
      <c r="O333" s="1" ph="1"/>
      <c r="P333" s="1" ph="1"/>
      <c r="Q333" s="1" ph="1"/>
      <c r="R333" s="1" ph="1"/>
      <c r="S333" s="1" ph="1"/>
      <c r="Y333" s="33" ph="1"/>
      <c r="Z333" s="33" ph="1"/>
      <c r="AB333" s="33" ph="1"/>
      <c r="AC333" s="33" ph="1"/>
      <c r="AD333" s="33" ph="1"/>
      <c r="AE333" s="33" ph="1"/>
      <c r="AG333" s="33" ph="1"/>
      <c r="AH333" s="33" ph="1"/>
      <c r="AI333" s="33" ph="1"/>
      <c r="AJ333" s="33" ph="1"/>
      <c r="AK333" s="33" ph="1"/>
      <c r="AL333" s="33" ph="1"/>
      <c r="AM333" s="33" ph="1"/>
      <c r="AN333" s="33" ph="1"/>
    </row>
    <row r="334" spans="4:40">
      <c r="D334" s="2" ph="1"/>
      <c r="E334" s="2" ph="1"/>
      <c r="J334" s="2" ph="1"/>
      <c r="K334" s="1" ph="1"/>
      <c r="L334" s="1" ph="1"/>
      <c r="M334" s="1" ph="1"/>
      <c r="N334" s="1" ph="1"/>
      <c r="O334" s="1" ph="1"/>
      <c r="P334" s="1" ph="1"/>
      <c r="Q334" s="1" ph="1"/>
      <c r="R334" s="1" ph="1"/>
      <c r="S334" s="1" ph="1"/>
      <c r="Y334" s="33" ph="1"/>
      <c r="Z334" s="33" ph="1"/>
      <c r="AB334" s="33" ph="1"/>
      <c r="AC334" s="33" ph="1"/>
      <c r="AD334" s="33" ph="1"/>
      <c r="AE334" s="33" ph="1"/>
      <c r="AG334" s="33" ph="1"/>
      <c r="AH334" s="33" ph="1"/>
      <c r="AI334" s="33" ph="1"/>
      <c r="AJ334" s="33" ph="1"/>
      <c r="AK334" s="33" ph="1"/>
      <c r="AL334" s="33" ph="1"/>
      <c r="AM334" s="33" ph="1"/>
      <c r="AN334" s="33" ph="1"/>
    </row>
    <row r="335" spans="4:40">
      <c r="D335" s="2" ph="1"/>
      <c r="E335" s="2" ph="1"/>
      <c r="J335" s="2" ph="1"/>
      <c r="K335" s="1" ph="1"/>
      <c r="L335" s="1" ph="1"/>
      <c r="M335" s="1" ph="1"/>
      <c r="N335" s="1" ph="1"/>
      <c r="O335" s="1" ph="1"/>
      <c r="P335" s="1" ph="1"/>
      <c r="Q335" s="1" ph="1"/>
      <c r="R335" s="1" ph="1"/>
      <c r="S335" s="1" ph="1"/>
      <c r="Y335" s="33" ph="1"/>
      <c r="Z335" s="33" ph="1"/>
      <c r="AB335" s="33" ph="1"/>
      <c r="AC335" s="33" ph="1"/>
      <c r="AD335" s="33" ph="1"/>
      <c r="AE335" s="33" ph="1"/>
      <c r="AG335" s="33" ph="1"/>
      <c r="AH335" s="33" ph="1"/>
      <c r="AI335" s="33" ph="1"/>
      <c r="AJ335" s="33" ph="1"/>
      <c r="AK335" s="33" ph="1"/>
      <c r="AL335" s="33" ph="1"/>
      <c r="AM335" s="33" ph="1"/>
      <c r="AN335" s="33" ph="1"/>
    </row>
    <row r="336" spans="4:40">
      <c r="D336" s="2" ph="1"/>
      <c r="E336" s="2" ph="1"/>
      <c r="J336" s="2" ph="1"/>
      <c r="K336" s="1" ph="1"/>
      <c r="L336" s="1" ph="1"/>
      <c r="M336" s="1" ph="1"/>
      <c r="N336" s="1" ph="1"/>
      <c r="O336" s="1" ph="1"/>
      <c r="P336" s="1" ph="1"/>
      <c r="Q336" s="1" ph="1"/>
      <c r="R336" s="1" ph="1"/>
      <c r="S336" s="1" ph="1"/>
      <c r="Y336" s="33" ph="1"/>
      <c r="Z336" s="33" ph="1"/>
      <c r="AB336" s="33" ph="1"/>
      <c r="AC336" s="33" ph="1"/>
      <c r="AD336" s="33" ph="1"/>
      <c r="AE336" s="33" ph="1"/>
      <c r="AG336" s="33" ph="1"/>
      <c r="AH336" s="33" ph="1"/>
      <c r="AI336" s="33" ph="1"/>
      <c r="AJ336" s="33" ph="1"/>
      <c r="AK336" s="33" ph="1"/>
      <c r="AL336" s="33" ph="1"/>
      <c r="AM336" s="33" ph="1"/>
      <c r="AN336" s="33" ph="1"/>
    </row>
    <row r="337" spans="4:40">
      <c r="D337" s="2" ph="1"/>
      <c r="E337" s="2" ph="1"/>
      <c r="J337" s="2" ph="1"/>
      <c r="K337" s="1" ph="1"/>
      <c r="L337" s="1" ph="1"/>
      <c r="M337" s="1" ph="1"/>
      <c r="N337" s="1" ph="1"/>
      <c r="O337" s="1" ph="1"/>
      <c r="P337" s="1" ph="1"/>
      <c r="Q337" s="1" ph="1"/>
      <c r="R337" s="1" ph="1"/>
      <c r="S337" s="1" ph="1"/>
      <c r="Y337" s="33" ph="1"/>
      <c r="Z337" s="33" ph="1"/>
      <c r="AB337" s="33" ph="1"/>
      <c r="AC337" s="33" ph="1"/>
      <c r="AD337" s="33" ph="1"/>
      <c r="AE337" s="33" ph="1"/>
      <c r="AG337" s="33" ph="1"/>
      <c r="AH337" s="33" ph="1"/>
      <c r="AI337" s="33" ph="1"/>
      <c r="AJ337" s="33" ph="1"/>
      <c r="AK337" s="33" ph="1"/>
      <c r="AL337" s="33" ph="1"/>
      <c r="AM337" s="33" ph="1"/>
      <c r="AN337" s="33" ph="1"/>
    </row>
    <row r="338" spans="4:40">
      <c r="D338" s="2" ph="1"/>
      <c r="E338" s="2" ph="1"/>
      <c r="J338" s="2" ph="1"/>
      <c r="K338" s="1" ph="1"/>
      <c r="L338" s="1" ph="1"/>
      <c r="M338" s="1" ph="1"/>
      <c r="N338" s="1" ph="1"/>
      <c r="O338" s="1" ph="1"/>
      <c r="P338" s="1" ph="1"/>
      <c r="Q338" s="1" ph="1"/>
      <c r="R338" s="1" ph="1"/>
      <c r="S338" s="1" ph="1"/>
      <c r="Y338" s="33" ph="1"/>
      <c r="Z338" s="33" ph="1"/>
      <c r="AB338" s="33" ph="1"/>
      <c r="AC338" s="33" ph="1"/>
      <c r="AD338" s="33" ph="1"/>
      <c r="AE338" s="33" ph="1"/>
      <c r="AG338" s="33" ph="1"/>
      <c r="AH338" s="33" ph="1"/>
      <c r="AI338" s="33" ph="1"/>
      <c r="AJ338" s="33" ph="1"/>
      <c r="AK338" s="33" ph="1"/>
      <c r="AL338" s="33" ph="1"/>
      <c r="AM338" s="33" ph="1"/>
      <c r="AN338" s="33" ph="1"/>
    </row>
    <row r="339" spans="4:40">
      <c r="D339" s="2" ph="1"/>
      <c r="E339" s="2" ph="1"/>
      <c r="J339" s="2" ph="1"/>
      <c r="K339" s="1" ph="1"/>
      <c r="L339" s="1" ph="1"/>
      <c r="M339" s="1" ph="1"/>
      <c r="N339" s="1" ph="1"/>
      <c r="O339" s="1" ph="1"/>
      <c r="P339" s="1" ph="1"/>
      <c r="Q339" s="1" ph="1"/>
      <c r="R339" s="1" ph="1"/>
      <c r="S339" s="1" ph="1"/>
      <c r="Y339" s="33" ph="1"/>
      <c r="Z339" s="33" ph="1"/>
      <c r="AB339" s="33" ph="1"/>
      <c r="AC339" s="33" ph="1"/>
      <c r="AD339" s="33" ph="1"/>
      <c r="AE339" s="33" ph="1"/>
      <c r="AG339" s="33" ph="1"/>
      <c r="AH339" s="33" ph="1"/>
      <c r="AI339" s="33" ph="1"/>
      <c r="AJ339" s="33" ph="1"/>
      <c r="AK339" s="33" ph="1"/>
      <c r="AL339" s="33" ph="1"/>
      <c r="AM339" s="33" ph="1"/>
      <c r="AN339" s="33" ph="1"/>
    </row>
    <row r="340" spans="4:40">
      <c r="D340" s="2" ph="1"/>
      <c r="E340" s="2" ph="1"/>
      <c r="J340" s="2" ph="1"/>
      <c r="K340" s="1" ph="1"/>
      <c r="L340" s="1" ph="1"/>
      <c r="M340" s="1" ph="1"/>
      <c r="N340" s="1" ph="1"/>
      <c r="O340" s="1" ph="1"/>
      <c r="P340" s="1" ph="1"/>
      <c r="Q340" s="1" ph="1"/>
      <c r="R340" s="1" ph="1"/>
      <c r="S340" s="1" ph="1"/>
      <c r="Y340" s="33" ph="1"/>
      <c r="Z340" s="33" ph="1"/>
      <c r="AB340" s="33" ph="1"/>
      <c r="AC340" s="33" ph="1"/>
      <c r="AD340" s="33" ph="1"/>
      <c r="AE340" s="33" ph="1"/>
      <c r="AG340" s="33" ph="1"/>
      <c r="AH340" s="33" ph="1"/>
      <c r="AI340" s="33" ph="1"/>
      <c r="AJ340" s="33" ph="1"/>
      <c r="AK340" s="33" ph="1"/>
      <c r="AL340" s="33" ph="1"/>
      <c r="AM340" s="33" ph="1"/>
      <c r="AN340" s="33" ph="1"/>
    </row>
    <row r="341" spans="4:40">
      <c r="D341" s="2" ph="1"/>
      <c r="E341" s="2" ph="1"/>
      <c r="J341" s="2" ph="1"/>
      <c r="K341" s="1" ph="1"/>
      <c r="L341" s="1" ph="1"/>
      <c r="M341" s="1" ph="1"/>
      <c r="N341" s="1" ph="1"/>
      <c r="O341" s="1" ph="1"/>
      <c r="P341" s="1" ph="1"/>
      <c r="Q341" s="1" ph="1"/>
      <c r="R341" s="1" ph="1"/>
      <c r="S341" s="1" ph="1"/>
      <c r="Y341" s="33" ph="1"/>
      <c r="Z341" s="33" ph="1"/>
      <c r="AB341" s="33" ph="1"/>
      <c r="AC341" s="33" ph="1"/>
      <c r="AD341" s="33" ph="1"/>
      <c r="AE341" s="33" ph="1"/>
      <c r="AG341" s="33" ph="1"/>
      <c r="AH341" s="33" ph="1"/>
      <c r="AI341" s="33" ph="1"/>
      <c r="AJ341" s="33" ph="1"/>
      <c r="AK341" s="33" ph="1"/>
      <c r="AL341" s="33" ph="1"/>
      <c r="AM341" s="33" ph="1"/>
      <c r="AN341" s="33" ph="1"/>
    </row>
    <row r="342" spans="4:40">
      <c r="D342" s="2" ph="1"/>
      <c r="E342" s="2" ph="1"/>
      <c r="J342" s="2" ph="1"/>
      <c r="K342" s="1" ph="1"/>
      <c r="L342" s="1" ph="1"/>
      <c r="M342" s="1" ph="1"/>
      <c r="N342" s="1" ph="1"/>
      <c r="O342" s="1" ph="1"/>
      <c r="P342" s="1" ph="1"/>
      <c r="Q342" s="1" ph="1"/>
      <c r="R342" s="1" ph="1"/>
      <c r="S342" s="1" ph="1"/>
      <c r="Y342" s="33" ph="1"/>
      <c r="Z342" s="33" ph="1"/>
      <c r="AB342" s="33" ph="1"/>
      <c r="AC342" s="33" ph="1"/>
      <c r="AD342" s="33" ph="1"/>
      <c r="AE342" s="33" ph="1"/>
      <c r="AG342" s="33" ph="1"/>
      <c r="AH342" s="33" ph="1"/>
      <c r="AI342" s="33" ph="1"/>
      <c r="AJ342" s="33" ph="1"/>
      <c r="AK342" s="33" ph="1"/>
      <c r="AL342" s="33" ph="1"/>
      <c r="AM342" s="33" ph="1"/>
      <c r="AN342" s="33" ph="1"/>
    </row>
    <row r="343" spans="4:40">
      <c r="D343" s="2" ph="1"/>
      <c r="E343" s="2" ph="1"/>
      <c r="J343" s="2" ph="1"/>
      <c r="K343" s="1" ph="1"/>
      <c r="L343" s="1" ph="1"/>
      <c r="M343" s="1" ph="1"/>
      <c r="N343" s="1" ph="1"/>
      <c r="O343" s="1" ph="1"/>
      <c r="P343" s="1" ph="1"/>
      <c r="Q343" s="1" ph="1"/>
      <c r="R343" s="1" ph="1"/>
      <c r="S343" s="1" ph="1"/>
      <c r="Y343" s="33" ph="1"/>
      <c r="Z343" s="33" ph="1"/>
      <c r="AB343" s="33" ph="1"/>
      <c r="AC343" s="33" ph="1"/>
      <c r="AD343" s="33" ph="1"/>
      <c r="AE343" s="33" ph="1"/>
      <c r="AG343" s="33" ph="1"/>
      <c r="AH343" s="33" ph="1"/>
      <c r="AI343" s="33" ph="1"/>
      <c r="AJ343" s="33" ph="1"/>
      <c r="AK343" s="33" ph="1"/>
      <c r="AL343" s="33" ph="1"/>
      <c r="AM343" s="33" ph="1"/>
      <c r="AN343" s="33" ph="1"/>
    </row>
    <row r="344" spans="4:40">
      <c r="D344" s="2" ph="1"/>
      <c r="E344" s="2" ph="1"/>
      <c r="J344" s="2" ph="1"/>
      <c r="K344" s="1" ph="1"/>
      <c r="L344" s="1" ph="1"/>
      <c r="M344" s="1" ph="1"/>
      <c r="N344" s="1" ph="1"/>
      <c r="O344" s="1" ph="1"/>
      <c r="P344" s="1" ph="1"/>
      <c r="Q344" s="1" ph="1"/>
      <c r="R344" s="1" ph="1"/>
      <c r="S344" s="1" ph="1"/>
      <c r="Y344" s="33" ph="1"/>
      <c r="Z344" s="33" ph="1"/>
      <c r="AB344" s="33" ph="1"/>
      <c r="AC344" s="33" ph="1"/>
      <c r="AD344" s="33" ph="1"/>
      <c r="AE344" s="33" ph="1"/>
      <c r="AG344" s="33" ph="1"/>
      <c r="AH344" s="33" ph="1"/>
      <c r="AI344" s="33" ph="1"/>
      <c r="AJ344" s="33" ph="1"/>
      <c r="AK344" s="33" ph="1"/>
      <c r="AL344" s="33" ph="1"/>
      <c r="AM344" s="33" ph="1"/>
      <c r="AN344" s="33" ph="1"/>
    </row>
    <row r="345" spans="4:40">
      <c r="D345" s="2" ph="1"/>
      <c r="E345" s="2" ph="1"/>
      <c r="J345" s="2" ph="1"/>
      <c r="K345" s="1" ph="1"/>
      <c r="L345" s="1" ph="1"/>
      <c r="M345" s="1" ph="1"/>
      <c r="N345" s="1" ph="1"/>
      <c r="O345" s="1" ph="1"/>
      <c r="P345" s="1" ph="1"/>
      <c r="Q345" s="1" ph="1"/>
      <c r="R345" s="1" ph="1"/>
      <c r="S345" s="1" ph="1"/>
      <c r="Y345" s="33" ph="1"/>
      <c r="Z345" s="33" ph="1"/>
      <c r="AB345" s="33" ph="1"/>
      <c r="AC345" s="33" ph="1"/>
      <c r="AD345" s="33" ph="1"/>
      <c r="AE345" s="33" ph="1"/>
      <c r="AG345" s="33" ph="1"/>
      <c r="AH345" s="33" ph="1"/>
      <c r="AI345" s="33" ph="1"/>
      <c r="AJ345" s="33" ph="1"/>
      <c r="AK345" s="33" ph="1"/>
      <c r="AL345" s="33" ph="1"/>
      <c r="AM345" s="33" ph="1"/>
      <c r="AN345" s="33" ph="1"/>
    </row>
    <row r="346" spans="4:40">
      <c r="D346" s="2" ph="1"/>
      <c r="E346" s="2" ph="1"/>
      <c r="J346" s="2" ph="1"/>
      <c r="K346" s="1" ph="1"/>
      <c r="L346" s="1" ph="1"/>
      <c r="M346" s="1" ph="1"/>
      <c r="N346" s="1" ph="1"/>
      <c r="O346" s="1" ph="1"/>
      <c r="P346" s="1" ph="1"/>
      <c r="Q346" s="1" ph="1"/>
      <c r="R346" s="1" ph="1"/>
      <c r="S346" s="1" ph="1"/>
      <c r="Y346" s="33" ph="1"/>
      <c r="Z346" s="33" ph="1"/>
      <c r="AB346" s="33" ph="1"/>
      <c r="AC346" s="33" ph="1"/>
      <c r="AD346" s="33" ph="1"/>
      <c r="AE346" s="33" ph="1"/>
      <c r="AG346" s="33" ph="1"/>
      <c r="AH346" s="33" ph="1"/>
      <c r="AI346" s="33" ph="1"/>
      <c r="AJ346" s="33" ph="1"/>
      <c r="AK346" s="33" ph="1"/>
      <c r="AL346" s="33" ph="1"/>
      <c r="AM346" s="33" ph="1"/>
      <c r="AN346" s="33" ph="1"/>
    </row>
    <row r="347" spans="4:40">
      <c r="D347" s="2" ph="1"/>
      <c r="E347" s="2" ph="1"/>
      <c r="J347" s="2" ph="1"/>
      <c r="K347" s="1" ph="1"/>
      <c r="L347" s="1" ph="1"/>
      <c r="M347" s="1" ph="1"/>
      <c r="N347" s="1" ph="1"/>
      <c r="O347" s="1" ph="1"/>
      <c r="P347" s="1" ph="1"/>
      <c r="Q347" s="1" ph="1"/>
      <c r="R347" s="1" ph="1"/>
      <c r="S347" s="1" ph="1"/>
      <c r="Y347" s="33" ph="1"/>
      <c r="Z347" s="33" ph="1"/>
      <c r="AB347" s="33" ph="1"/>
      <c r="AC347" s="33" ph="1"/>
      <c r="AD347" s="33" ph="1"/>
      <c r="AE347" s="33" ph="1"/>
      <c r="AG347" s="33" ph="1"/>
      <c r="AH347" s="33" ph="1"/>
      <c r="AI347" s="33" ph="1"/>
      <c r="AJ347" s="33" ph="1"/>
      <c r="AK347" s="33" ph="1"/>
      <c r="AL347" s="33" ph="1"/>
      <c r="AM347" s="33" ph="1"/>
      <c r="AN347" s="33" ph="1"/>
    </row>
    <row r="348" spans="4:40">
      <c r="D348" s="2" ph="1"/>
      <c r="E348" s="2" ph="1"/>
      <c r="J348" s="2" ph="1"/>
      <c r="K348" s="1" ph="1"/>
      <c r="L348" s="1" ph="1"/>
      <c r="M348" s="1" ph="1"/>
      <c r="N348" s="1" ph="1"/>
      <c r="O348" s="1" ph="1"/>
      <c r="P348" s="1" ph="1"/>
      <c r="Q348" s="1" ph="1"/>
      <c r="R348" s="1" ph="1"/>
      <c r="S348" s="1" ph="1"/>
      <c r="Y348" s="33" ph="1"/>
      <c r="Z348" s="33" ph="1"/>
      <c r="AB348" s="33" ph="1"/>
      <c r="AC348" s="33" ph="1"/>
      <c r="AD348" s="33" ph="1"/>
      <c r="AE348" s="33" ph="1"/>
      <c r="AG348" s="33" ph="1"/>
      <c r="AH348" s="33" ph="1"/>
      <c r="AI348" s="33" ph="1"/>
      <c r="AJ348" s="33" ph="1"/>
      <c r="AK348" s="33" ph="1"/>
      <c r="AL348" s="33" ph="1"/>
      <c r="AM348" s="33" ph="1"/>
      <c r="AN348" s="33" ph="1"/>
    </row>
    <row r="349" spans="4:40">
      <c r="D349" s="2" ph="1"/>
      <c r="E349" s="2" ph="1"/>
      <c r="J349" s="2" ph="1"/>
      <c r="K349" s="1" ph="1"/>
      <c r="L349" s="1" ph="1"/>
      <c r="M349" s="1" ph="1"/>
      <c r="N349" s="1" ph="1"/>
      <c r="O349" s="1" ph="1"/>
      <c r="P349" s="1" ph="1"/>
      <c r="Q349" s="1" ph="1"/>
      <c r="R349" s="1" ph="1"/>
      <c r="S349" s="1" ph="1"/>
      <c r="Y349" s="33" ph="1"/>
      <c r="Z349" s="33" ph="1"/>
      <c r="AB349" s="33" ph="1"/>
      <c r="AC349" s="33" ph="1"/>
      <c r="AD349" s="33" ph="1"/>
      <c r="AE349" s="33" ph="1"/>
      <c r="AG349" s="33" ph="1"/>
      <c r="AH349" s="33" ph="1"/>
      <c r="AI349" s="33" ph="1"/>
      <c r="AJ349" s="33" ph="1"/>
      <c r="AK349" s="33" ph="1"/>
      <c r="AL349" s="33" ph="1"/>
      <c r="AM349" s="33" ph="1"/>
      <c r="AN349" s="33" ph="1"/>
    </row>
    <row r="350" spans="4:40">
      <c r="D350" s="2" ph="1"/>
      <c r="E350" s="2" ph="1"/>
      <c r="J350" s="2" ph="1"/>
      <c r="K350" s="1" ph="1"/>
      <c r="L350" s="1" ph="1"/>
      <c r="M350" s="1" ph="1"/>
      <c r="N350" s="1" ph="1"/>
      <c r="O350" s="1" ph="1"/>
      <c r="P350" s="1" ph="1"/>
      <c r="Q350" s="1" ph="1"/>
      <c r="R350" s="1" ph="1"/>
      <c r="S350" s="1" ph="1"/>
      <c r="Y350" s="33" ph="1"/>
      <c r="Z350" s="33" ph="1"/>
      <c r="AB350" s="33" ph="1"/>
      <c r="AC350" s="33" ph="1"/>
      <c r="AD350" s="33" ph="1"/>
      <c r="AE350" s="33" ph="1"/>
      <c r="AG350" s="33" ph="1"/>
      <c r="AH350" s="33" ph="1"/>
      <c r="AI350" s="33" ph="1"/>
      <c r="AJ350" s="33" ph="1"/>
      <c r="AK350" s="33" ph="1"/>
      <c r="AL350" s="33" ph="1"/>
      <c r="AM350" s="33" ph="1"/>
      <c r="AN350" s="33" ph="1"/>
    </row>
    <row r="351" spans="4:40">
      <c r="D351" s="2" ph="1"/>
      <c r="E351" s="2" ph="1"/>
      <c r="J351" s="2" ph="1"/>
      <c r="K351" s="1" ph="1"/>
      <c r="L351" s="1" ph="1"/>
      <c r="M351" s="1" ph="1"/>
      <c r="N351" s="1" ph="1"/>
      <c r="O351" s="1" ph="1"/>
      <c r="P351" s="1" ph="1"/>
      <c r="Q351" s="1" ph="1"/>
      <c r="R351" s="1" ph="1"/>
      <c r="S351" s="1" ph="1"/>
      <c r="Y351" s="33" ph="1"/>
      <c r="Z351" s="33" ph="1"/>
      <c r="AB351" s="33" ph="1"/>
      <c r="AC351" s="33" ph="1"/>
      <c r="AD351" s="33" ph="1"/>
      <c r="AE351" s="33" ph="1"/>
      <c r="AG351" s="33" ph="1"/>
      <c r="AH351" s="33" ph="1"/>
      <c r="AI351" s="33" ph="1"/>
      <c r="AJ351" s="33" ph="1"/>
      <c r="AK351" s="33" ph="1"/>
      <c r="AL351" s="33" ph="1"/>
      <c r="AM351" s="33" ph="1"/>
      <c r="AN351" s="33" ph="1"/>
    </row>
    <row r="352" spans="4:40">
      <c r="D352" s="2" ph="1"/>
      <c r="E352" s="2" ph="1"/>
      <c r="J352" s="2" ph="1"/>
      <c r="K352" s="1" ph="1"/>
      <c r="L352" s="1" ph="1"/>
      <c r="M352" s="1" ph="1"/>
      <c r="N352" s="1" ph="1"/>
      <c r="O352" s="1" ph="1"/>
      <c r="P352" s="1" ph="1"/>
      <c r="Q352" s="1" ph="1"/>
      <c r="R352" s="1" ph="1"/>
      <c r="S352" s="1" ph="1"/>
      <c r="Y352" s="33" ph="1"/>
      <c r="Z352" s="33" ph="1"/>
      <c r="AB352" s="33" ph="1"/>
      <c r="AC352" s="33" ph="1"/>
      <c r="AD352" s="33" ph="1"/>
      <c r="AE352" s="33" ph="1"/>
      <c r="AG352" s="33" ph="1"/>
      <c r="AH352" s="33" ph="1"/>
      <c r="AI352" s="33" ph="1"/>
      <c r="AJ352" s="33" ph="1"/>
      <c r="AK352" s="33" ph="1"/>
      <c r="AL352" s="33" ph="1"/>
      <c r="AM352" s="33" ph="1"/>
      <c r="AN352" s="33" ph="1"/>
    </row>
    <row r="353" spans="4:40">
      <c r="D353" s="2" ph="1"/>
      <c r="E353" s="2" ph="1"/>
      <c r="J353" s="2" ph="1"/>
      <c r="K353" s="1" ph="1"/>
      <c r="L353" s="1" ph="1"/>
      <c r="M353" s="1" ph="1"/>
      <c r="N353" s="1" ph="1"/>
      <c r="O353" s="1" ph="1"/>
      <c r="P353" s="1" ph="1"/>
      <c r="Q353" s="1" ph="1"/>
      <c r="R353" s="1" ph="1"/>
      <c r="S353" s="1" ph="1"/>
      <c r="Y353" s="33" ph="1"/>
      <c r="Z353" s="33" ph="1"/>
      <c r="AB353" s="33" ph="1"/>
      <c r="AC353" s="33" ph="1"/>
      <c r="AD353" s="33" ph="1"/>
      <c r="AE353" s="33" ph="1"/>
      <c r="AG353" s="33" ph="1"/>
      <c r="AH353" s="33" ph="1"/>
      <c r="AI353" s="33" ph="1"/>
      <c r="AJ353" s="33" ph="1"/>
      <c r="AK353" s="33" ph="1"/>
      <c r="AL353" s="33" ph="1"/>
      <c r="AM353" s="33" ph="1"/>
      <c r="AN353" s="33" ph="1"/>
    </row>
    <row r="354" spans="4:40">
      <c r="D354" s="2" ph="1"/>
      <c r="E354" s="2" ph="1"/>
      <c r="J354" s="2" ph="1"/>
      <c r="K354" s="1" ph="1"/>
      <c r="L354" s="1" ph="1"/>
      <c r="M354" s="1" ph="1"/>
      <c r="N354" s="1" ph="1"/>
      <c r="O354" s="1" ph="1"/>
      <c r="P354" s="1" ph="1"/>
      <c r="Q354" s="1" ph="1"/>
      <c r="R354" s="1" ph="1"/>
      <c r="S354" s="1" ph="1"/>
      <c r="Y354" s="33" ph="1"/>
      <c r="Z354" s="33" ph="1"/>
      <c r="AB354" s="33" ph="1"/>
      <c r="AC354" s="33" ph="1"/>
      <c r="AD354" s="33" ph="1"/>
      <c r="AE354" s="33" ph="1"/>
      <c r="AG354" s="33" ph="1"/>
      <c r="AH354" s="33" ph="1"/>
      <c r="AI354" s="33" ph="1"/>
      <c r="AJ354" s="33" ph="1"/>
      <c r="AK354" s="33" ph="1"/>
      <c r="AL354" s="33" ph="1"/>
      <c r="AM354" s="33" ph="1"/>
      <c r="AN354" s="33" ph="1"/>
    </row>
    <row r="355" spans="4:40">
      <c r="D355" s="2" ph="1"/>
      <c r="E355" s="2" ph="1"/>
      <c r="J355" s="2" ph="1"/>
      <c r="K355" s="1" ph="1"/>
      <c r="L355" s="1" ph="1"/>
      <c r="M355" s="1" ph="1"/>
      <c r="N355" s="1" ph="1"/>
      <c r="O355" s="1" ph="1"/>
      <c r="P355" s="1" ph="1"/>
      <c r="Q355" s="1" ph="1"/>
      <c r="R355" s="1" ph="1"/>
      <c r="S355" s="1" ph="1"/>
      <c r="Y355" s="33" ph="1"/>
      <c r="Z355" s="33" ph="1"/>
      <c r="AB355" s="33" ph="1"/>
      <c r="AC355" s="33" ph="1"/>
      <c r="AD355" s="33" ph="1"/>
      <c r="AE355" s="33" ph="1"/>
      <c r="AG355" s="33" ph="1"/>
      <c r="AH355" s="33" ph="1"/>
      <c r="AI355" s="33" ph="1"/>
      <c r="AJ355" s="33" ph="1"/>
      <c r="AK355" s="33" ph="1"/>
      <c r="AL355" s="33" ph="1"/>
      <c r="AM355" s="33" ph="1"/>
      <c r="AN355" s="33" ph="1"/>
    </row>
    <row r="356" spans="4:40">
      <c r="D356" s="2" ph="1"/>
      <c r="E356" s="2" ph="1"/>
      <c r="J356" s="2" ph="1"/>
      <c r="K356" s="1" ph="1"/>
      <c r="L356" s="1" ph="1"/>
      <c r="M356" s="1" ph="1"/>
      <c r="N356" s="1" ph="1"/>
      <c r="O356" s="1" ph="1"/>
      <c r="P356" s="1" ph="1"/>
      <c r="Q356" s="1" ph="1"/>
      <c r="R356" s="1" ph="1"/>
      <c r="S356" s="1" ph="1"/>
      <c r="Y356" s="33" ph="1"/>
      <c r="Z356" s="33" ph="1"/>
      <c r="AB356" s="33" ph="1"/>
      <c r="AC356" s="33" ph="1"/>
      <c r="AD356" s="33" ph="1"/>
      <c r="AE356" s="33" ph="1"/>
      <c r="AG356" s="33" ph="1"/>
      <c r="AH356" s="33" ph="1"/>
      <c r="AI356" s="33" ph="1"/>
      <c r="AJ356" s="33" ph="1"/>
      <c r="AK356" s="33" ph="1"/>
      <c r="AL356" s="33" ph="1"/>
      <c r="AM356" s="33" ph="1"/>
      <c r="AN356" s="33" ph="1"/>
    </row>
    <row r="357" spans="4:40">
      <c r="D357" s="2" ph="1"/>
      <c r="E357" s="2" ph="1"/>
      <c r="J357" s="2" ph="1"/>
      <c r="K357" s="1" ph="1"/>
      <c r="L357" s="1" ph="1"/>
      <c r="M357" s="1" ph="1"/>
      <c r="N357" s="1" ph="1"/>
      <c r="O357" s="1" ph="1"/>
      <c r="P357" s="1" ph="1"/>
      <c r="Q357" s="1" ph="1"/>
      <c r="R357" s="1" ph="1"/>
      <c r="S357" s="1" ph="1"/>
      <c r="Y357" s="33" ph="1"/>
      <c r="Z357" s="33" ph="1"/>
      <c r="AB357" s="33" ph="1"/>
      <c r="AC357" s="33" ph="1"/>
      <c r="AD357" s="33" ph="1"/>
      <c r="AE357" s="33" ph="1"/>
      <c r="AG357" s="33" ph="1"/>
      <c r="AH357" s="33" ph="1"/>
      <c r="AI357" s="33" ph="1"/>
      <c r="AJ357" s="33" ph="1"/>
      <c r="AK357" s="33" ph="1"/>
      <c r="AL357" s="33" ph="1"/>
      <c r="AM357" s="33" ph="1"/>
      <c r="AN357" s="33" ph="1"/>
    </row>
    <row r="358" spans="4:40">
      <c r="D358" s="2" ph="1"/>
      <c r="E358" s="2" ph="1"/>
      <c r="J358" s="2" ph="1"/>
      <c r="K358" s="1" ph="1"/>
      <c r="L358" s="1" ph="1"/>
      <c r="M358" s="1" ph="1"/>
      <c r="N358" s="1" ph="1"/>
      <c r="O358" s="1" ph="1"/>
      <c r="P358" s="1" ph="1"/>
      <c r="Q358" s="1" ph="1"/>
      <c r="R358" s="1" ph="1"/>
      <c r="S358" s="1" ph="1"/>
      <c r="Y358" s="33" ph="1"/>
      <c r="Z358" s="33" ph="1"/>
      <c r="AB358" s="33" ph="1"/>
      <c r="AC358" s="33" ph="1"/>
      <c r="AD358" s="33" ph="1"/>
      <c r="AE358" s="33" ph="1"/>
      <c r="AG358" s="33" ph="1"/>
      <c r="AH358" s="33" ph="1"/>
      <c r="AI358" s="33" ph="1"/>
      <c r="AJ358" s="33" ph="1"/>
      <c r="AK358" s="33" ph="1"/>
      <c r="AL358" s="33" ph="1"/>
      <c r="AM358" s="33" ph="1"/>
      <c r="AN358" s="33" ph="1"/>
    </row>
    <row r="359" spans="4:40">
      <c r="D359" s="2" ph="1"/>
      <c r="E359" s="2" ph="1"/>
      <c r="J359" s="2" ph="1"/>
      <c r="K359" s="1" ph="1"/>
      <c r="L359" s="1" ph="1"/>
      <c r="M359" s="1" ph="1"/>
      <c r="N359" s="1" ph="1"/>
      <c r="O359" s="1" ph="1"/>
      <c r="P359" s="1" ph="1"/>
      <c r="Q359" s="1" ph="1"/>
      <c r="R359" s="1" ph="1"/>
      <c r="S359" s="1" ph="1"/>
      <c r="Y359" s="33" ph="1"/>
      <c r="Z359" s="33" ph="1"/>
      <c r="AB359" s="33" ph="1"/>
      <c r="AC359" s="33" ph="1"/>
      <c r="AD359" s="33" ph="1"/>
      <c r="AE359" s="33" ph="1"/>
      <c r="AG359" s="33" ph="1"/>
      <c r="AH359" s="33" ph="1"/>
      <c r="AI359" s="33" ph="1"/>
      <c r="AJ359" s="33" ph="1"/>
      <c r="AK359" s="33" ph="1"/>
      <c r="AL359" s="33" ph="1"/>
      <c r="AM359" s="33" ph="1"/>
      <c r="AN359" s="33" ph="1"/>
    </row>
    <row r="360" spans="4:40">
      <c r="D360" s="2" ph="1"/>
      <c r="E360" s="2" ph="1"/>
      <c r="J360" s="2" ph="1"/>
      <c r="K360" s="1" ph="1"/>
      <c r="L360" s="1" ph="1"/>
      <c r="M360" s="1" ph="1"/>
      <c r="N360" s="1" ph="1"/>
      <c r="O360" s="1" ph="1"/>
      <c r="P360" s="1" ph="1"/>
      <c r="Q360" s="1" ph="1"/>
      <c r="R360" s="1" ph="1"/>
      <c r="S360" s="1" ph="1"/>
      <c r="Y360" s="33" ph="1"/>
      <c r="Z360" s="33" ph="1"/>
      <c r="AB360" s="33" ph="1"/>
      <c r="AC360" s="33" ph="1"/>
      <c r="AD360" s="33" ph="1"/>
      <c r="AE360" s="33" ph="1"/>
      <c r="AG360" s="33" ph="1"/>
      <c r="AH360" s="33" ph="1"/>
      <c r="AI360" s="33" ph="1"/>
      <c r="AJ360" s="33" ph="1"/>
      <c r="AK360" s="33" ph="1"/>
      <c r="AL360" s="33" ph="1"/>
      <c r="AM360" s="33" ph="1"/>
      <c r="AN360" s="33" ph="1"/>
    </row>
    <row r="361" spans="4:40">
      <c r="D361" s="2" ph="1"/>
      <c r="E361" s="2" ph="1"/>
      <c r="J361" s="2" ph="1"/>
      <c r="K361" s="1" ph="1"/>
      <c r="L361" s="1" ph="1"/>
      <c r="M361" s="1" ph="1"/>
      <c r="N361" s="1" ph="1"/>
      <c r="O361" s="1" ph="1"/>
      <c r="P361" s="1" ph="1"/>
      <c r="Q361" s="1" ph="1"/>
      <c r="R361" s="1" ph="1"/>
      <c r="S361" s="1" ph="1"/>
      <c r="Y361" s="33" ph="1"/>
      <c r="Z361" s="33" ph="1"/>
      <c r="AB361" s="33" ph="1"/>
      <c r="AC361" s="33" ph="1"/>
      <c r="AD361" s="33" ph="1"/>
      <c r="AE361" s="33" ph="1"/>
      <c r="AG361" s="33" ph="1"/>
      <c r="AH361" s="33" ph="1"/>
      <c r="AI361" s="33" ph="1"/>
      <c r="AJ361" s="33" ph="1"/>
      <c r="AK361" s="33" ph="1"/>
      <c r="AL361" s="33" ph="1"/>
      <c r="AM361" s="33" ph="1"/>
      <c r="AN361" s="33" ph="1"/>
    </row>
    <row r="362" spans="4:40">
      <c r="D362" s="2" ph="1"/>
      <c r="E362" s="2" ph="1"/>
      <c r="J362" s="2" ph="1"/>
      <c r="K362" s="1" ph="1"/>
      <c r="L362" s="1" ph="1"/>
      <c r="M362" s="1" ph="1"/>
      <c r="N362" s="1" ph="1"/>
      <c r="O362" s="1" ph="1"/>
      <c r="P362" s="1" ph="1"/>
      <c r="Q362" s="1" ph="1"/>
      <c r="R362" s="1" ph="1"/>
      <c r="S362" s="1" ph="1"/>
      <c r="Y362" s="33" ph="1"/>
      <c r="Z362" s="33" ph="1"/>
      <c r="AB362" s="33" ph="1"/>
      <c r="AC362" s="33" ph="1"/>
      <c r="AD362" s="33" ph="1"/>
      <c r="AE362" s="33" ph="1"/>
      <c r="AG362" s="33" ph="1"/>
      <c r="AH362" s="33" ph="1"/>
      <c r="AI362" s="33" ph="1"/>
      <c r="AJ362" s="33" ph="1"/>
      <c r="AK362" s="33" ph="1"/>
      <c r="AL362" s="33" ph="1"/>
      <c r="AM362" s="33" ph="1"/>
      <c r="AN362" s="33" ph="1"/>
    </row>
    <row r="363" spans="4:40">
      <c r="D363" s="2" ph="1"/>
      <c r="E363" s="2" ph="1"/>
      <c r="J363" s="2" ph="1"/>
      <c r="K363" s="1" ph="1"/>
      <c r="L363" s="1" ph="1"/>
      <c r="M363" s="1" ph="1"/>
      <c r="N363" s="1" ph="1"/>
      <c r="O363" s="1" ph="1"/>
      <c r="P363" s="1" ph="1"/>
      <c r="Q363" s="1" ph="1"/>
      <c r="R363" s="1" ph="1"/>
      <c r="S363" s="1" ph="1"/>
      <c r="Y363" s="33" ph="1"/>
      <c r="Z363" s="33" ph="1"/>
      <c r="AB363" s="33" ph="1"/>
      <c r="AC363" s="33" ph="1"/>
      <c r="AD363" s="33" ph="1"/>
      <c r="AE363" s="33" ph="1"/>
      <c r="AG363" s="33" ph="1"/>
      <c r="AH363" s="33" ph="1"/>
      <c r="AI363" s="33" ph="1"/>
      <c r="AJ363" s="33" ph="1"/>
      <c r="AK363" s="33" ph="1"/>
      <c r="AL363" s="33" ph="1"/>
      <c r="AM363" s="33" ph="1"/>
      <c r="AN363" s="33" ph="1"/>
    </row>
    <row r="364" spans="4:40">
      <c r="D364" s="2" ph="1"/>
      <c r="E364" s="2" ph="1"/>
      <c r="J364" s="2" ph="1"/>
      <c r="K364" s="1" ph="1"/>
      <c r="L364" s="1" ph="1"/>
      <c r="M364" s="1" ph="1"/>
      <c r="N364" s="1" ph="1"/>
      <c r="O364" s="1" ph="1"/>
      <c r="P364" s="1" ph="1"/>
      <c r="Q364" s="1" ph="1"/>
      <c r="R364" s="1" ph="1"/>
      <c r="S364" s="1" ph="1"/>
      <c r="Y364" s="33" ph="1"/>
      <c r="Z364" s="33" ph="1"/>
      <c r="AB364" s="33" ph="1"/>
      <c r="AC364" s="33" ph="1"/>
      <c r="AD364" s="33" ph="1"/>
      <c r="AE364" s="33" ph="1"/>
      <c r="AG364" s="33" ph="1"/>
      <c r="AH364" s="33" ph="1"/>
      <c r="AI364" s="33" ph="1"/>
      <c r="AJ364" s="33" ph="1"/>
      <c r="AK364" s="33" ph="1"/>
      <c r="AL364" s="33" ph="1"/>
      <c r="AM364" s="33" ph="1"/>
      <c r="AN364" s="33" ph="1"/>
    </row>
    <row r="365" spans="4:40">
      <c r="D365" s="2" ph="1"/>
      <c r="E365" s="2" ph="1"/>
      <c r="J365" s="2" ph="1"/>
      <c r="K365" s="1" ph="1"/>
      <c r="L365" s="1" ph="1"/>
      <c r="M365" s="1" ph="1"/>
      <c r="N365" s="1" ph="1"/>
      <c r="O365" s="1" ph="1"/>
      <c r="P365" s="1" ph="1"/>
      <c r="Q365" s="1" ph="1"/>
      <c r="R365" s="1" ph="1"/>
      <c r="S365" s="1" ph="1"/>
      <c r="Y365" s="33" ph="1"/>
      <c r="Z365" s="33" ph="1"/>
      <c r="AB365" s="33" ph="1"/>
      <c r="AC365" s="33" ph="1"/>
      <c r="AD365" s="33" ph="1"/>
      <c r="AE365" s="33" ph="1"/>
      <c r="AG365" s="33" ph="1"/>
      <c r="AH365" s="33" ph="1"/>
      <c r="AI365" s="33" ph="1"/>
      <c r="AJ365" s="33" ph="1"/>
      <c r="AK365" s="33" ph="1"/>
      <c r="AL365" s="33" ph="1"/>
      <c r="AM365" s="33" ph="1"/>
      <c r="AN365" s="33" ph="1"/>
    </row>
    <row r="366" spans="4:40">
      <c r="D366" s="2" ph="1"/>
      <c r="E366" s="2" ph="1"/>
      <c r="J366" s="2" ph="1"/>
      <c r="K366" s="1" ph="1"/>
      <c r="L366" s="1" ph="1"/>
      <c r="M366" s="1" ph="1"/>
      <c r="N366" s="1" ph="1"/>
      <c r="O366" s="1" ph="1"/>
      <c r="P366" s="1" ph="1"/>
      <c r="Q366" s="1" ph="1"/>
      <c r="R366" s="1" ph="1"/>
      <c r="S366" s="1" ph="1"/>
      <c r="Y366" s="33" ph="1"/>
      <c r="Z366" s="33" ph="1"/>
      <c r="AB366" s="33" ph="1"/>
      <c r="AC366" s="33" ph="1"/>
      <c r="AD366" s="33" ph="1"/>
      <c r="AE366" s="33" ph="1"/>
      <c r="AG366" s="33" ph="1"/>
      <c r="AH366" s="33" ph="1"/>
      <c r="AI366" s="33" ph="1"/>
      <c r="AJ366" s="33" ph="1"/>
      <c r="AK366" s="33" ph="1"/>
      <c r="AL366" s="33" ph="1"/>
      <c r="AM366" s="33" ph="1"/>
      <c r="AN366" s="33" ph="1"/>
    </row>
    <row r="367" spans="4:40">
      <c r="D367" s="2" ph="1"/>
      <c r="E367" s="2" ph="1"/>
      <c r="J367" s="2" ph="1"/>
      <c r="K367" s="1" ph="1"/>
      <c r="L367" s="1" ph="1"/>
      <c r="M367" s="1" ph="1"/>
      <c r="N367" s="1" ph="1"/>
      <c r="O367" s="1" ph="1"/>
      <c r="P367" s="1" ph="1"/>
      <c r="Q367" s="1" ph="1"/>
      <c r="R367" s="1" ph="1"/>
      <c r="S367" s="1" ph="1"/>
      <c r="Y367" s="33" ph="1"/>
      <c r="Z367" s="33" ph="1"/>
      <c r="AB367" s="33" ph="1"/>
      <c r="AC367" s="33" ph="1"/>
      <c r="AD367" s="33" ph="1"/>
      <c r="AE367" s="33" ph="1"/>
      <c r="AG367" s="33" ph="1"/>
      <c r="AH367" s="33" ph="1"/>
      <c r="AI367" s="33" ph="1"/>
      <c r="AJ367" s="33" ph="1"/>
      <c r="AK367" s="33" ph="1"/>
      <c r="AL367" s="33" ph="1"/>
      <c r="AM367" s="33" ph="1"/>
      <c r="AN367" s="33" ph="1"/>
    </row>
    <row r="368" spans="4:40">
      <c r="D368" s="2" ph="1"/>
      <c r="E368" s="2" ph="1"/>
      <c r="J368" s="2" ph="1"/>
      <c r="K368" s="1" ph="1"/>
      <c r="L368" s="1" ph="1"/>
      <c r="M368" s="1" ph="1"/>
      <c r="N368" s="1" ph="1"/>
      <c r="O368" s="1" ph="1"/>
      <c r="P368" s="1" ph="1"/>
      <c r="Q368" s="1" ph="1"/>
      <c r="R368" s="1" ph="1"/>
      <c r="S368" s="1" ph="1"/>
      <c r="Y368" s="33" ph="1"/>
      <c r="Z368" s="33" ph="1"/>
      <c r="AB368" s="33" ph="1"/>
      <c r="AC368" s="33" ph="1"/>
      <c r="AD368" s="33" ph="1"/>
      <c r="AE368" s="33" ph="1"/>
      <c r="AG368" s="33" ph="1"/>
      <c r="AH368" s="33" ph="1"/>
      <c r="AI368" s="33" ph="1"/>
      <c r="AJ368" s="33" ph="1"/>
      <c r="AK368" s="33" ph="1"/>
      <c r="AL368" s="33" ph="1"/>
      <c r="AM368" s="33" ph="1"/>
      <c r="AN368" s="33" ph="1"/>
    </row>
    <row r="369" spans="4:40">
      <c r="D369" s="2" ph="1"/>
      <c r="E369" s="2" ph="1"/>
      <c r="J369" s="2" ph="1"/>
      <c r="K369" s="1" ph="1"/>
      <c r="L369" s="1" ph="1"/>
      <c r="M369" s="1" ph="1"/>
      <c r="N369" s="1" ph="1"/>
      <c r="O369" s="1" ph="1"/>
      <c r="P369" s="1" ph="1"/>
      <c r="Q369" s="1" ph="1"/>
      <c r="R369" s="1" ph="1"/>
      <c r="S369" s="1" ph="1"/>
      <c r="Y369" s="33" ph="1"/>
      <c r="Z369" s="33" ph="1"/>
      <c r="AB369" s="33" ph="1"/>
      <c r="AC369" s="33" ph="1"/>
      <c r="AD369" s="33" ph="1"/>
      <c r="AE369" s="33" ph="1"/>
      <c r="AG369" s="33" ph="1"/>
      <c r="AH369" s="33" ph="1"/>
      <c r="AI369" s="33" ph="1"/>
      <c r="AJ369" s="33" ph="1"/>
      <c r="AK369" s="33" ph="1"/>
      <c r="AL369" s="33" ph="1"/>
      <c r="AM369" s="33" ph="1"/>
      <c r="AN369" s="33" ph="1"/>
    </row>
    <row r="370" spans="4:40">
      <c r="D370" s="2" ph="1"/>
      <c r="E370" s="2" ph="1"/>
      <c r="J370" s="2" ph="1"/>
      <c r="K370" s="1" ph="1"/>
      <c r="L370" s="1" ph="1"/>
      <c r="M370" s="1" ph="1"/>
      <c r="N370" s="1" ph="1"/>
      <c r="O370" s="1" ph="1"/>
      <c r="P370" s="1" ph="1"/>
      <c r="Q370" s="1" ph="1"/>
      <c r="R370" s="1" ph="1"/>
      <c r="S370" s="1" ph="1"/>
      <c r="Y370" s="33" ph="1"/>
      <c r="Z370" s="33" ph="1"/>
      <c r="AB370" s="33" ph="1"/>
      <c r="AC370" s="33" ph="1"/>
      <c r="AD370" s="33" ph="1"/>
      <c r="AE370" s="33" ph="1"/>
      <c r="AG370" s="33" ph="1"/>
      <c r="AH370" s="33" ph="1"/>
      <c r="AI370" s="33" ph="1"/>
      <c r="AJ370" s="33" ph="1"/>
      <c r="AK370" s="33" ph="1"/>
      <c r="AL370" s="33" ph="1"/>
      <c r="AM370" s="33" ph="1"/>
      <c r="AN370" s="33" ph="1"/>
    </row>
    <row r="371" spans="4:40">
      <c r="D371" s="2" ph="1"/>
      <c r="E371" s="2" ph="1"/>
      <c r="J371" s="2" ph="1"/>
      <c r="K371" s="1" ph="1"/>
      <c r="L371" s="1" ph="1"/>
      <c r="M371" s="1" ph="1"/>
      <c r="N371" s="1" ph="1"/>
      <c r="O371" s="1" ph="1"/>
      <c r="P371" s="1" ph="1"/>
      <c r="Q371" s="1" ph="1"/>
      <c r="R371" s="1" ph="1"/>
      <c r="S371" s="1" ph="1"/>
      <c r="Y371" s="33" ph="1"/>
      <c r="Z371" s="33" ph="1"/>
      <c r="AB371" s="33" ph="1"/>
      <c r="AC371" s="33" ph="1"/>
      <c r="AD371" s="33" ph="1"/>
      <c r="AE371" s="33" ph="1"/>
      <c r="AG371" s="33" ph="1"/>
      <c r="AH371" s="33" ph="1"/>
      <c r="AI371" s="33" ph="1"/>
      <c r="AJ371" s="33" ph="1"/>
      <c r="AK371" s="33" ph="1"/>
      <c r="AL371" s="33" ph="1"/>
      <c r="AM371" s="33" ph="1"/>
      <c r="AN371" s="33" ph="1"/>
    </row>
    <row r="372" spans="4:40">
      <c r="D372" s="2" ph="1"/>
      <c r="E372" s="2" ph="1"/>
      <c r="J372" s="2" ph="1"/>
      <c r="K372" s="1" ph="1"/>
      <c r="L372" s="1" ph="1"/>
      <c r="M372" s="1" ph="1"/>
      <c r="N372" s="1" ph="1"/>
      <c r="O372" s="1" ph="1"/>
      <c r="P372" s="1" ph="1"/>
      <c r="Q372" s="1" ph="1"/>
      <c r="R372" s="1" ph="1"/>
      <c r="S372" s="1" ph="1"/>
      <c r="Y372" s="33" ph="1"/>
      <c r="Z372" s="33" ph="1"/>
      <c r="AB372" s="33" ph="1"/>
      <c r="AC372" s="33" ph="1"/>
      <c r="AD372" s="33" ph="1"/>
      <c r="AE372" s="33" ph="1"/>
      <c r="AG372" s="33" ph="1"/>
      <c r="AH372" s="33" ph="1"/>
      <c r="AI372" s="33" ph="1"/>
      <c r="AJ372" s="33" ph="1"/>
      <c r="AK372" s="33" ph="1"/>
      <c r="AL372" s="33" ph="1"/>
      <c r="AM372" s="33" ph="1"/>
      <c r="AN372" s="33" ph="1"/>
    </row>
    <row r="373" spans="4:40">
      <c r="D373" s="2" ph="1"/>
      <c r="E373" s="2" ph="1"/>
      <c r="J373" s="2" ph="1"/>
      <c r="K373" s="1" ph="1"/>
      <c r="L373" s="1" ph="1"/>
      <c r="M373" s="1" ph="1"/>
      <c r="N373" s="1" ph="1"/>
      <c r="O373" s="1" ph="1"/>
      <c r="P373" s="1" ph="1"/>
      <c r="Q373" s="1" ph="1"/>
      <c r="R373" s="1" ph="1"/>
      <c r="S373" s="1" ph="1"/>
      <c r="Y373" s="33" ph="1"/>
      <c r="Z373" s="33" ph="1"/>
      <c r="AB373" s="33" ph="1"/>
      <c r="AC373" s="33" ph="1"/>
      <c r="AD373" s="33" ph="1"/>
      <c r="AE373" s="33" ph="1"/>
      <c r="AG373" s="33" ph="1"/>
      <c r="AH373" s="33" ph="1"/>
      <c r="AI373" s="33" ph="1"/>
      <c r="AJ373" s="33" ph="1"/>
      <c r="AK373" s="33" ph="1"/>
      <c r="AL373" s="33" ph="1"/>
      <c r="AM373" s="33" ph="1"/>
      <c r="AN373" s="33" ph="1"/>
    </row>
    <row r="374" spans="4:40">
      <c r="D374" s="2" ph="1"/>
      <c r="E374" s="2" ph="1"/>
      <c r="J374" s="2" ph="1"/>
      <c r="K374" s="1" ph="1"/>
      <c r="L374" s="1" ph="1"/>
      <c r="M374" s="1" ph="1"/>
      <c r="N374" s="1" ph="1"/>
      <c r="O374" s="1" ph="1"/>
      <c r="P374" s="1" ph="1"/>
      <c r="Q374" s="1" ph="1"/>
      <c r="R374" s="1" ph="1"/>
      <c r="S374" s="1" ph="1"/>
      <c r="Y374" s="33" ph="1"/>
      <c r="Z374" s="33" ph="1"/>
      <c r="AB374" s="33" ph="1"/>
      <c r="AC374" s="33" ph="1"/>
      <c r="AD374" s="33" ph="1"/>
      <c r="AE374" s="33" ph="1"/>
      <c r="AG374" s="33" ph="1"/>
      <c r="AH374" s="33" ph="1"/>
      <c r="AI374" s="33" ph="1"/>
      <c r="AJ374" s="33" ph="1"/>
      <c r="AK374" s="33" ph="1"/>
      <c r="AL374" s="33" ph="1"/>
      <c r="AM374" s="33" ph="1"/>
      <c r="AN374" s="33" ph="1"/>
    </row>
    <row r="375" spans="4:40">
      <c r="D375" s="2" ph="1"/>
      <c r="E375" s="2" ph="1"/>
      <c r="J375" s="2" ph="1"/>
      <c r="K375" s="1" ph="1"/>
      <c r="L375" s="1" ph="1"/>
      <c r="M375" s="1" ph="1"/>
      <c r="N375" s="1" ph="1"/>
      <c r="O375" s="1" ph="1"/>
      <c r="P375" s="1" ph="1"/>
      <c r="Q375" s="1" ph="1"/>
      <c r="R375" s="1" ph="1"/>
      <c r="S375" s="1" ph="1"/>
      <c r="Y375" s="33" ph="1"/>
      <c r="Z375" s="33" ph="1"/>
      <c r="AB375" s="33" ph="1"/>
      <c r="AC375" s="33" ph="1"/>
      <c r="AD375" s="33" ph="1"/>
      <c r="AE375" s="33" ph="1"/>
      <c r="AG375" s="33" ph="1"/>
      <c r="AH375" s="33" ph="1"/>
      <c r="AI375" s="33" ph="1"/>
      <c r="AJ375" s="33" ph="1"/>
      <c r="AK375" s="33" ph="1"/>
      <c r="AL375" s="33" ph="1"/>
      <c r="AM375" s="33" ph="1"/>
      <c r="AN375" s="33" ph="1"/>
    </row>
    <row r="376" spans="4:40">
      <c r="D376" s="2" ph="1"/>
      <c r="E376" s="2" ph="1"/>
      <c r="J376" s="2" ph="1"/>
      <c r="K376" s="1" ph="1"/>
      <c r="L376" s="1" ph="1"/>
      <c r="M376" s="1" ph="1"/>
      <c r="N376" s="1" ph="1"/>
      <c r="O376" s="1" ph="1"/>
      <c r="P376" s="1" ph="1"/>
      <c r="Q376" s="1" ph="1"/>
      <c r="R376" s="1" ph="1"/>
      <c r="S376" s="1" ph="1"/>
      <c r="Y376" s="33" ph="1"/>
      <c r="Z376" s="33" ph="1"/>
      <c r="AB376" s="33" ph="1"/>
      <c r="AC376" s="33" ph="1"/>
      <c r="AD376" s="33" ph="1"/>
      <c r="AE376" s="33" ph="1"/>
      <c r="AG376" s="33" ph="1"/>
      <c r="AH376" s="33" ph="1"/>
      <c r="AI376" s="33" ph="1"/>
      <c r="AJ376" s="33" ph="1"/>
      <c r="AK376" s="33" ph="1"/>
      <c r="AL376" s="33" ph="1"/>
      <c r="AM376" s="33" ph="1"/>
      <c r="AN376" s="33" ph="1"/>
    </row>
    <row r="377" spans="4:40">
      <c r="D377" s="2" ph="1"/>
      <c r="E377" s="2" ph="1"/>
      <c r="J377" s="2" ph="1"/>
      <c r="K377" s="1" ph="1"/>
      <c r="L377" s="1" ph="1"/>
      <c r="M377" s="1" ph="1"/>
      <c r="N377" s="1" ph="1"/>
      <c r="O377" s="1" ph="1"/>
      <c r="P377" s="1" ph="1"/>
      <c r="Q377" s="1" ph="1"/>
      <c r="R377" s="1" ph="1"/>
      <c r="S377" s="1" ph="1"/>
      <c r="Y377" s="33" ph="1"/>
      <c r="Z377" s="33" ph="1"/>
      <c r="AB377" s="33" ph="1"/>
      <c r="AC377" s="33" ph="1"/>
      <c r="AD377" s="33" ph="1"/>
      <c r="AE377" s="33" ph="1"/>
      <c r="AG377" s="33" ph="1"/>
      <c r="AH377" s="33" ph="1"/>
      <c r="AI377" s="33" ph="1"/>
      <c r="AJ377" s="33" ph="1"/>
      <c r="AK377" s="33" ph="1"/>
      <c r="AL377" s="33" ph="1"/>
      <c r="AM377" s="33" ph="1"/>
      <c r="AN377" s="33" ph="1"/>
    </row>
    <row r="378" spans="4:40">
      <c r="D378" s="2" ph="1"/>
      <c r="E378" s="2" ph="1"/>
      <c r="J378" s="2" ph="1"/>
      <c r="K378" s="1" ph="1"/>
      <c r="L378" s="1" ph="1"/>
      <c r="M378" s="1" ph="1"/>
      <c r="N378" s="1" ph="1"/>
      <c r="O378" s="1" ph="1"/>
      <c r="P378" s="1" ph="1"/>
      <c r="Q378" s="1" ph="1"/>
      <c r="R378" s="1" ph="1"/>
      <c r="S378" s="1" ph="1"/>
      <c r="Y378" s="33" ph="1"/>
      <c r="Z378" s="33" ph="1"/>
      <c r="AB378" s="33" ph="1"/>
      <c r="AC378" s="33" ph="1"/>
      <c r="AD378" s="33" ph="1"/>
      <c r="AE378" s="33" ph="1"/>
      <c r="AG378" s="33" ph="1"/>
      <c r="AH378" s="33" ph="1"/>
      <c r="AI378" s="33" ph="1"/>
      <c r="AJ378" s="33" ph="1"/>
      <c r="AK378" s="33" ph="1"/>
      <c r="AL378" s="33" ph="1"/>
      <c r="AM378" s="33" ph="1"/>
      <c r="AN378" s="33" ph="1"/>
    </row>
    <row r="379" spans="4:40">
      <c r="D379" s="2" ph="1"/>
      <c r="E379" s="2" ph="1"/>
      <c r="J379" s="2" ph="1"/>
      <c r="K379" s="1" ph="1"/>
      <c r="L379" s="1" ph="1"/>
      <c r="M379" s="1" ph="1"/>
      <c r="N379" s="1" ph="1"/>
      <c r="O379" s="1" ph="1"/>
      <c r="P379" s="1" ph="1"/>
      <c r="Q379" s="1" ph="1"/>
      <c r="R379" s="1" ph="1"/>
      <c r="S379" s="1" ph="1"/>
      <c r="Y379" s="33" ph="1"/>
      <c r="Z379" s="33" ph="1"/>
      <c r="AB379" s="33" ph="1"/>
      <c r="AC379" s="33" ph="1"/>
      <c r="AD379" s="33" ph="1"/>
      <c r="AE379" s="33" ph="1"/>
      <c r="AG379" s="33" ph="1"/>
      <c r="AH379" s="33" ph="1"/>
      <c r="AI379" s="33" ph="1"/>
      <c r="AJ379" s="33" ph="1"/>
      <c r="AK379" s="33" ph="1"/>
      <c r="AL379" s="33" ph="1"/>
      <c r="AM379" s="33" ph="1"/>
      <c r="AN379" s="33" ph="1"/>
    </row>
    <row r="380" spans="4:40">
      <c r="D380" s="2" ph="1"/>
      <c r="E380" s="2" ph="1"/>
      <c r="J380" s="2" ph="1"/>
      <c r="K380" s="1" ph="1"/>
      <c r="L380" s="1" ph="1"/>
      <c r="M380" s="1" ph="1"/>
      <c r="N380" s="1" ph="1"/>
      <c r="O380" s="1" ph="1"/>
      <c r="P380" s="1" ph="1"/>
      <c r="Q380" s="1" ph="1"/>
      <c r="R380" s="1" ph="1"/>
      <c r="S380" s="1" ph="1"/>
      <c r="Y380" s="33" ph="1"/>
      <c r="Z380" s="33" ph="1"/>
      <c r="AB380" s="33" ph="1"/>
      <c r="AC380" s="33" ph="1"/>
      <c r="AD380" s="33" ph="1"/>
      <c r="AE380" s="33" ph="1"/>
      <c r="AG380" s="33" ph="1"/>
      <c r="AH380" s="33" ph="1"/>
      <c r="AI380" s="33" ph="1"/>
      <c r="AJ380" s="33" ph="1"/>
      <c r="AK380" s="33" ph="1"/>
      <c r="AL380" s="33" ph="1"/>
      <c r="AM380" s="33" ph="1"/>
      <c r="AN380" s="33" ph="1"/>
    </row>
    <row r="381" spans="4:40">
      <c r="D381" s="2" ph="1"/>
      <c r="E381" s="2" ph="1"/>
      <c r="J381" s="2" ph="1"/>
      <c r="K381" s="1" ph="1"/>
      <c r="L381" s="1" ph="1"/>
      <c r="M381" s="1" ph="1"/>
      <c r="N381" s="1" ph="1"/>
      <c r="O381" s="1" ph="1"/>
      <c r="P381" s="1" ph="1"/>
      <c r="Q381" s="1" ph="1"/>
      <c r="R381" s="1" ph="1"/>
      <c r="S381" s="1" ph="1"/>
      <c r="Y381" s="33" ph="1"/>
      <c r="Z381" s="33" ph="1"/>
      <c r="AB381" s="33" ph="1"/>
      <c r="AC381" s="33" ph="1"/>
      <c r="AD381" s="33" ph="1"/>
      <c r="AE381" s="33" ph="1"/>
      <c r="AG381" s="33" ph="1"/>
      <c r="AH381" s="33" ph="1"/>
      <c r="AI381" s="33" ph="1"/>
      <c r="AJ381" s="33" ph="1"/>
      <c r="AK381" s="33" ph="1"/>
      <c r="AL381" s="33" ph="1"/>
      <c r="AM381" s="33" ph="1"/>
      <c r="AN381" s="33" ph="1"/>
    </row>
    <row r="382" spans="4:40">
      <c r="D382" s="2" ph="1"/>
      <c r="E382" s="2" ph="1"/>
      <c r="J382" s="2" ph="1"/>
      <c r="K382" s="1" ph="1"/>
      <c r="L382" s="1" ph="1"/>
      <c r="M382" s="1" ph="1"/>
      <c r="N382" s="1" ph="1"/>
      <c r="O382" s="1" ph="1"/>
      <c r="P382" s="1" ph="1"/>
      <c r="Q382" s="1" ph="1"/>
      <c r="R382" s="1" ph="1"/>
      <c r="S382" s="1" ph="1"/>
      <c r="Y382" s="33" ph="1"/>
      <c r="Z382" s="33" ph="1"/>
      <c r="AB382" s="33" ph="1"/>
      <c r="AC382" s="33" ph="1"/>
      <c r="AD382" s="33" ph="1"/>
      <c r="AE382" s="33" ph="1"/>
      <c r="AG382" s="33" ph="1"/>
      <c r="AH382" s="33" ph="1"/>
      <c r="AI382" s="33" ph="1"/>
      <c r="AJ382" s="33" ph="1"/>
      <c r="AK382" s="33" ph="1"/>
      <c r="AL382" s="33" ph="1"/>
      <c r="AM382" s="33" ph="1"/>
      <c r="AN382" s="33" ph="1"/>
    </row>
    <row r="383" spans="4:40">
      <c r="D383" s="2" ph="1"/>
      <c r="E383" s="2" ph="1"/>
      <c r="J383" s="2" ph="1"/>
      <c r="K383" s="1" ph="1"/>
      <c r="L383" s="1" ph="1"/>
      <c r="M383" s="1" ph="1"/>
      <c r="N383" s="1" ph="1"/>
      <c r="O383" s="1" ph="1"/>
      <c r="P383" s="1" ph="1"/>
      <c r="Q383" s="1" ph="1"/>
      <c r="R383" s="1" ph="1"/>
      <c r="S383" s="1" ph="1"/>
      <c r="Y383" s="33" ph="1"/>
      <c r="Z383" s="33" ph="1"/>
      <c r="AB383" s="33" ph="1"/>
      <c r="AC383" s="33" ph="1"/>
      <c r="AD383" s="33" ph="1"/>
      <c r="AE383" s="33" ph="1"/>
      <c r="AG383" s="33" ph="1"/>
      <c r="AH383" s="33" ph="1"/>
      <c r="AI383" s="33" ph="1"/>
      <c r="AJ383" s="33" ph="1"/>
      <c r="AK383" s="33" ph="1"/>
      <c r="AL383" s="33" ph="1"/>
      <c r="AM383" s="33" ph="1"/>
      <c r="AN383" s="33" ph="1"/>
    </row>
    <row r="384" spans="4:40">
      <c r="D384" s="2" ph="1"/>
      <c r="E384" s="2" ph="1"/>
      <c r="J384" s="2" ph="1"/>
      <c r="K384" s="1" ph="1"/>
      <c r="L384" s="1" ph="1"/>
      <c r="M384" s="1" ph="1"/>
      <c r="N384" s="1" ph="1"/>
      <c r="O384" s="1" ph="1"/>
      <c r="P384" s="1" ph="1"/>
      <c r="Q384" s="1" ph="1"/>
      <c r="R384" s="1" ph="1"/>
      <c r="S384" s="1" ph="1"/>
      <c r="Y384" s="33" ph="1"/>
      <c r="Z384" s="33" ph="1"/>
      <c r="AB384" s="33" ph="1"/>
      <c r="AC384" s="33" ph="1"/>
      <c r="AD384" s="33" ph="1"/>
      <c r="AE384" s="33" ph="1"/>
      <c r="AG384" s="33" ph="1"/>
      <c r="AH384" s="33" ph="1"/>
      <c r="AI384" s="33" ph="1"/>
      <c r="AJ384" s="33" ph="1"/>
      <c r="AK384" s="33" ph="1"/>
      <c r="AL384" s="33" ph="1"/>
      <c r="AM384" s="33" ph="1"/>
      <c r="AN384" s="33" ph="1"/>
    </row>
    <row r="385" spans="4:40">
      <c r="D385" s="2" ph="1"/>
      <c r="E385" s="2" ph="1"/>
      <c r="J385" s="2" ph="1"/>
      <c r="K385" s="1" ph="1"/>
      <c r="L385" s="1" ph="1"/>
      <c r="M385" s="1" ph="1"/>
      <c r="N385" s="1" ph="1"/>
      <c r="O385" s="1" ph="1"/>
      <c r="P385" s="1" ph="1"/>
      <c r="Q385" s="1" ph="1"/>
      <c r="R385" s="1" ph="1"/>
      <c r="S385" s="1" ph="1"/>
      <c r="Y385" s="33" ph="1"/>
      <c r="Z385" s="33" ph="1"/>
      <c r="AB385" s="33" ph="1"/>
      <c r="AC385" s="33" ph="1"/>
      <c r="AD385" s="33" ph="1"/>
      <c r="AE385" s="33" ph="1"/>
      <c r="AG385" s="33" ph="1"/>
      <c r="AH385" s="33" ph="1"/>
      <c r="AI385" s="33" ph="1"/>
      <c r="AJ385" s="33" ph="1"/>
      <c r="AK385" s="33" ph="1"/>
      <c r="AL385" s="33" ph="1"/>
      <c r="AM385" s="33" ph="1"/>
      <c r="AN385" s="33" ph="1"/>
    </row>
    <row r="386" spans="4:40">
      <c r="D386" s="2" ph="1"/>
      <c r="E386" s="2" ph="1"/>
      <c r="J386" s="2" ph="1"/>
      <c r="K386" s="1" ph="1"/>
      <c r="L386" s="1" ph="1"/>
      <c r="M386" s="1" ph="1"/>
      <c r="N386" s="1" ph="1"/>
      <c r="O386" s="1" ph="1"/>
      <c r="P386" s="1" ph="1"/>
      <c r="Q386" s="1" ph="1"/>
      <c r="R386" s="1" ph="1"/>
      <c r="S386" s="1" ph="1"/>
      <c r="Y386" s="33" ph="1"/>
      <c r="Z386" s="33" ph="1"/>
      <c r="AB386" s="33" ph="1"/>
      <c r="AC386" s="33" ph="1"/>
      <c r="AD386" s="33" ph="1"/>
      <c r="AE386" s="33" ph="1"/>
      <c r="AG386" s="33" ph="1"/>
      <c r="AH386" s="33" ph="1"/>
      <c r="AI386" s="33" ph="1"/>
      <c r="AJ386" s="33" ph="1"/>
      <c r="AK386" s="33" ph="1"/>
      <c r="AL386" s="33" ph="1"/>
      <c r="AM386" s="33" ph="1"/>
      <c r="AN386" s="33" ph="1"/>
    </row>
    <row r="387" spans="4:40">
      <c r="D387" s="2" ph="1"/>
      <c r="E387" s="2" ph="1"/>
      <c r="J387" s="2" ph="1"/>
      <c r="K387" s="1" ph="1"/>
      <c r="L387" s="1" ph="1"/>
      <c r="M387" s="1" ph="1"/>
      <c r="N387" s="1" ph="1"/>
      <c r="O387" s="1" ph="1"/>
      <c r="P387" s="1" ph="1"/>
      <c r="Q387" s="1" ph="1"/>
      <c r="R387" s="1" ph="1"/>
      <c r="S387" s="1" ph="1"/>
      <c r="Y387" s="33" ph="1"/>
      <c r="Z387" s="33" ph="1"/>
      <c r="AB387" s="33" ph="1"/>
      <c r="AC387" s="33" ph="1"/>
      <c r="AD387" s="33" ph="1"/>
      <c r="AE387" s="33" ph="1"/>
      <c r="AG387" s="33" ph="1"/>
      <c r="AH387" s="33" ph="1"/>
      <c r="AI387" s="33" ph="1"/>
      <c r="AJ387" s="33" ph="1"/>
      <c r="AK387" s="33" ph="1"/>
      <c r="AL387" s="33" ph="1"/>
      <c r="AM387" s="33" ph="1"/>
      <c r="AN387" s="33" ph="1"/>
    </row>
    <row r="388" spans="4:40">
      <c r="D388" s="2" ph="1"/>
      <c r="E388" s="2" ph="1"/>
      <c r="J388" s="2" ph="1"/>
      <c r="K388" s="1" ph="1"/>
      <c r="L388" s="1" ph="1"/>
      <c r="M388" s="1" ph="1"/>
      <c r="N388" s="1" ph="1"/>
      <c r="O388" s="1" ph="1"/>
      <c r="P388" s="1" ph="1"/>
      <c r="Q388" s="1" ph="1"/>
      <c r="R388" s="1" ph="1"/>
      <c r="S388" s="1" ph="1"/>
      <c r="Y388" s="33" ph="1"/>
      <c r="Z388" s="33" ph="1"/>
      <c r="AB388" s="33" ph="1"/>
      <c r="AC388" s="33" ph="1"/>
      <c r="AD388" s="33" ph="1"/>
      <c r="AE388" s="33" ph="1"/>
      <c r="AG388" s="33" ph="1"/>
      <c r="AH388" s="33" ph="1"/>
      <c r="AI388" s="33" ph="1"/>
      <c r="AJ388" s="33" ph="1"/>
      <c r="AK388" s="33" ph="1"/>
      <c r="AL388" s="33" ph="1"/>
      <c r="AM388" s="33" ph="1"/>
      <c r="AN388" s="33" ph="1"/>
    </row>
    <row r="389" spans="4:40">
      <c r="D389" s="2" ph="1"/>
      <c r="E389" s="2" ph="1"/>
      <c r="J389" s="2" ph="1"/>
      <c r="K389" s="1" ph="1"/>
      <c r="L389" s="1" ph="1"/>
      <c r="M389" s="1" ph="1"/>
      <c r="N389" s="1" ph="1"/>
      <c r="O389" s="1" ph="1"/>
      <c r="P389" s="1" ph="1"/>
      <c r="Q389" s="1" ph="1"/>
      <c r="R389" s="1" ph="1"/>
      <c r="S389" s="1" ph="1"/>
      <c r="Y389" s="33" ph="1"/>
      <c r="Z389" s="33" ph="1"/>
      <c r="AB389" s="33" ph="1"/>
      <c r="AC389" s="33" ph="1"/>
      <c r="AD389" s="33" ph="1"/>
      <c r="AE389" s="33" ph="1"/>
      <c r="AG389" s="33" ph="1"/>
      <c r="AH389" s="33" ph="1"/>
      <c r="AI389" s="33" ph="1"/>
      <c r="AJ389" s="33" ph="1"/>
      <c r="AK389" s="33" ph="1"/>
      <c r="AL389" s="33" ph="1"/>
      <c r="AM389" s="33" ph="1"/>
      <c r="AN389" s="33" ph="1"/>
    </row>
    <row r="390" spans="4:40">
      <c r="D390" s="2" ph="1"/>
      <c r="E390" s="2" ph="1"/>
      <c r="J390" s="2" ph="1"/>
      <c r="K390" s="1" ph="1"/>
      <c r="L390" s="1" ph="1"/>
      <c r="M390" s="1" ph="1"/>
      <c r="N390" s="1" ph="1"/>
      <c r="O390" s="1" ph="1"/>
      <c r="P390" s="1" ph="1"/>
      <c r="Q390" s="1" ph="1"/>
      <c r="R390" s="1" ph="1"/>
      <c r="S390" s="1" ph="1"/>
      <c r="Y390" s="33" ph="1"/>
      <c r="Z390" s="33" ph="1"/>
      <c r="AB390" s="33" ph="1"/>
      <c r="AC390" s="33" ph="1"/>
      <c r="AD390" s="33" ph="1"/>
      <c r="AE390" s="33" ph="1"/>
      <c r="AG390" s="33" ph="1"/>
      <c r="AH390" s="33" ph="1"/>
      <c r="AI390" s="33" ph="1"/>
      <c r="AJ390" s="33" ph="1"/>
      <c r="AK390" s="33" ph="1"/>
      <c r="AL390" s="33" ph="1"/>
      <c r="AM390" s="33" ph="1"/>
      <c r="AN390" s="33" ph="1"/>
    </row>
    <row r="391" spans="4:40">
      <c r="D391" s="2" ph="1"/>
      <c r="E391" s="2" ph="1"/>
      <c r="J391" s="2" ph="1"/>
      <c r="K391" s="1" ph="1"/>
      <c r="L391" s="1" ph="1"/>
      <c r="M391" s="1" ph="1"/>
      <c r="N391" s="1" ph="1"/>
      <c r="O391" s="1" ph="1"/>
      <c r="P391" s="1" ph="1"/>
      <c r="Q391" s="1" ph="1"/>
      <c r="R391" s="1" ph="1"/>
      <c r="S391" s="1" ph="1"/>
      <c r="Y391" s="33" ph="1"/>
      <c r="Z391" s="33" ph="1"/>
      <c r="AB391" s="33" ph="1"/>
      <c r="AC391" s="33" ph="1"/>
      <c r="AD391" s="33" ph="1"/>
      <c r="AE391" s="33" ph="1"/>
      <c r="AG391" s="33" ph="1"/>
      <c r="AH391" s="33" ph="1"/>
      <c r="AI391" s="33" ph="1"/>
      <c r="AJ391" s="33" ph="1"/>
      <c r="AK391" s="33" ph="1"/>
      <c r="AL391" s="33" ph="1"/>
      <c r="AM391" s="33" ph="1"/>
      <c r="AN391" s="33" ph="1"/>
    </row>
    <row r="392" spans="4:40">
      <c r="D392" s="2" ph="1"/>
      <c r="E392" s="2" ph="1"/>
      <c r="J392" s="2" ph="1"/>
      <c r="K392" s="1" ph="1"/>
      <c r="L392" s="1" ph="1"/>
      <c r="M392" s="1" ph="1"/>
      <c r="N392" s="1" ph="1"/>
      <c r="O392" s="1" ph="1"/>
      <c r="P392" s="1" ph="1"/>
      <c r="Q392" s="1" ph="1"/>
      <c r="R392" s="1" ph="1"/>
      <c r="S392" s="1" ph="1"/>
      <c r="Y392" s="33" ph="1"/>
      <c r="Z392" s="33" ph="1"/>
      <c r="AB392" s="33" ph="1"/>
      <c r="AC392" s="33" ph="1"/>
      <c r="AD392" s="33" ph="1"/>
      <c r="AE392" s="33" ph="1"/>
      <c r="AG392" s="33" ph="1"/>
      <c r="AH392" s="33" ph="1"/>
      <c r="AI392" s="33" ph="1"/>
      <c r="AJ392" s="33" ph="1"/>
      <c r="AK392" s="33" ph="1"/>
      <c r="AL392" s="33" ph="1"/>
      <c r="AM392" s="33" ph="1"/>
      <c r="AN392" s="33" ph="1"/>
    </row>
    <row r="393" spans="4:40">
      <c r="D393" s="2" ph="1"/>
      <c r="E393" s="2" ph="1"/>
      <c r="J393" s="2" ph="1"/>
      <c r="K393" s="1" ph="1"/>
      <c r="L393" s="1" ph="1"/>
      <c r="M393" s="1" ph="1"/>
      <c r="N393" s="1" ph="1"/>
      <c r="O393" s="1" ph="1"/>
      <c r="P393" s="1" ph="1"/>
      <c r="Q393" s="1" ph="1"/>
      <c r="R393" s="1" ph="1"/>
      <c r="S393" s="1" ph="1"/>
      <c r="Y393" s="33" ph="1"/>
      <c r="Z393" s="33" ph="1"/>
      <c r="AB393" s="33" ph="1"/>
      <c r="AC393" s="33" ph="1"/>
      <c r="AD393" s="33" ph="1"/>
      <c r="AE393" s="33" ph="1"/>
      <c r="AG393" s="33" ph="1"/>
      <c r="AH393" s="33" ph="1"/>
      <c r="AI393" s="33" ph="1"/>
      <c r="AJ393" s="33" ph="1"/>
      <c r="AK393" s="33" ph="1"/>
      <c r="AL393" s="33" ph="1"/>
      <c r="AM393" s="33" ph="1"/>
      <c r="AN393" s="33" ph="1"/>
    </row>
    <row r="394" spans="4:40">
      <c r="D394" s="2" ph="1"/>
      <c r="E394" s="2" ph="1"/>
      <c r="J394" s="2" ph="1"/>
      <c r="K394" s="1" ph="1"/>
      <c r="L394" s="1" ph="1"/>
      <c r="M394" s="1" ph="1"/>
      <c r="N394" s="1" ph="1"/>
      <c r="O394" s="1" ph="1"/>
      <c r="P394" s="1" ph="1"/>
      <c r="Q394" s="1" ph="1"/>
      <c r="R394" s="1" ph="1"/>
      <c r="S394" s="1" ph="1"/>
      <c r="Y394" s="33" ph="1"/>
      <c r="Z394" s="33" ph="1"/>
      <c r="AB394" s="33" ph="1"/>
      <c r="AC394" s="33" ph="1"/>
      <c r="AD394" s="33" ph="1"/>
      <c r="AE394" s="33" ph="1"/>
      <c r="AG394" s="33" ph="1"/>
      <c r="AH394" s="33" ph="1"/>
      <c r="AI394" s="33" ph="1"/>
      <c r="AJ394" s="33" ph="1"/>
      <c r="AK394" s="33" ph="1"/>
      <c r="AL394" s="33" ph="1"/>
      <c r="AM394" s="33" ph="1"/>
      <c r="AN394" s="33" ph="1"/>
    </row>
    <row r="395" spans="4:40">
      <c r="D395" s="2" ph="1"/>
      <c r="E395" s="2" ph="1"/>
      <c r="J395" s="2" ph="1"/>
      <c r="K395" s="1" ph="1"/>
      <c r="L395" s="1" ph="1"/>
      <c r="M395" s="1" ph="1"/>
      <c r="N395" s="1" ph="1"/>
      <c r="O395" s="1" ph="1"/>
      <c r="P395" s="1" ph="1"/>
      <c r="Q395" s="1" ph="1"/>
      <c r="R395" s="1" ph="1"/>
      <c r="S395" s="1" ph="1"/>
      <c r="Y395" s="33" ph="1"/>
      <c r="Z395" s="33" ph="1"/>
      <c r="AB395" s="33" ph="1"/>
      <c r="AC395" s="33" ph="1"/>
      <c r="AD395" s="33" ph="1"/>
      <c r="AE395" s="33" ph="1"/>
      <c r="AG395" s="33" ph="1"/>
      <c r="AH395" s="33" ph="1"/>
      <c r="AI395" s="33" ph="1"/>
      <c r="AJ395" s="33" ph="1"/>
      <c r="AK395" s="33" ph="1"/>
      <c r="AL395" s="33" ph="1"/>
      <c r="AM395" s="33" ph="1"/>
      <c r="AN395" s="33" ph="1"/>
    </row>
    <row r="396" spans="4:40">
      <c r="D396" s="2" ph="1"/>
      <c r="E396" s="2" ph="1"/>
      <c r="J396" s="2" ph="1"/>
      <c r="K396" s="1" ph="1"/>
      <c r="L396" s="1" ph="1"/>
      <c r="M396" s="1" ph="1"/>
      <c r="N396" s="1" ph="1"/>
      <c r="O396" s="1" ph="1"/>
      <c r="P396" s="1" ph="1"/>
      <c r="Q396" s="1" ph="1"/>
      <c r="R396" s="1" ph="1"/>
      <c r="S396" s="1" ph="1"/>
      <c r="Y396" s="33" ph="1"/>
      <c r="Z396" s="33" ph="1"/>
      <c r="AB396" s="33" ph="1"/>
      <c r="AC396" s="33" ph="1"/>
      <c r="AD396" s="33" ph="1"/>
      <c r="AE396" s="33" ph="1"/>
      <c r="AG396" s="33" ph="1"/>
      <c r="AH396" s="33" ph="1"/>
      <c r="AI396" s="33" ph="1"/>
      <c r="AJ396" s="33" ph="1"/>
      <c r="AK396" s="33" ph="1"/>
      <c r="AL396" s="33" ph="1"/>
      <c r="AM396" s="33" ph="1"/>
      <c r="AN396" s="33" ph="1"/>
    </row>
    <row r="397" spans="4:40">
      <c r="D397" s="2" ph="1"/>
      <c r="E397" s="2" ph="1"/>
      <c r="J397" s="2" ph="1"/>
      <c r="K397" s="1" ph="1"/>
      <c r="L397" s="1" ph="1"/>
      <c r="M397" s="1" ph="1"/>
      <c r="N397" s="1" ph="1"/>
      <c r="O397" s="1" ph="1"/>
      <c r="P397" s="1" ph="1"/>
      <c r="Q397" s="1" ph="1"/>
      <c r="R397" s="1" ph="1"/>
      <c r="S397" s="1" ph="1"/>
      <c r="Y397" s="33" ph="1"/>
      <c r="Z397" s="33" ph="1"/>
      <c r="AB397" s="33" ph="1"/>
      <c r="AC397" s="33" ph="1"/>
      <c r="AD397" s="33" ph="1"/>
      <c r="AE397" s="33" ph="1"/>
      <c r="AG397" s="33" ph="1"/>
      <c r="AH397" s="33" ph="1"/>
      <c r="AI397" s="33" ph="1"/>
      <c r="AJ397" s="33" ph="1"/>
      <c r="AK397" s="33" ph="1"/>
      <c r="AL397" s="33" ph="1"/>
      <c r="AM397" s="33" ph="1"/>
      <c r="AN397" s="33" ph="1"/>
    </row>
    <row r="398" spans="4:40">
      <c r="D398" s="2" ph="1"/>
      <c r="E398" s="2" ph="1"/>
      <c r="J398" s="2" ph="1"/>
      <c r="K398" s="1" ph="1"/>
      <c r="L398" s="1" ph="1"/>
      <c r="M398" s="1" ph="1"/>
      <c r="N398" s="1" ph="1"/>
      <c r="O398" s="1" ph="1"/>
      <c r="P398" s="1" ph="1"/>
      <c r="Q398" s="1" ph="1"/>
      <c r="R398" s="1" ph="1"/>
      <c r="S398" s="1" ph="1"/>
      <c r="Y398" s="33" ph="1"/>
      <c r="Z398" s="33" ph="1"/>
      <c r="AB398" s="33" ph="1"/>
      <c r="AC398" s="33" ph="1"/>
      <c r="AD398" s="33" ph="1"/>
      <c r="AE398" s="33" ph="1"/>
      <c r="AG398" s="33" ph="1"/>
      <c r="AH398" s="33" ph="1"/>
      <c r="AI398" s="33" ph="1"/>
      <c r="AJ398" s="33" ph="1"/>
      <c r="AK398" s="33" ph="1"/>
      <c r="AL398" s="33" ph="1"/>
      <c r="AM398" s="33" ph="1"/>
      <c r="AN398" s="33" ph="1"/>
    </row>
    <row r="399" spans="4:40">
      <c r="D399" s="2" ph="1"/>
      <c r="E399" s="2" ph="1"/>
      <c r="J399" s="2" ph="1"/>
      <c r="K399" s="1" ph="1"/>
      <c r="L399" s="1" ph="1"/>
      <c r="M399" s="1" ph="1"/>
      <c r="N399" s="1" ph="1"/>
      <c r="O399" s="1" ph="1"/>
      <c r="P399" s="1" ph="1"/>
      <c r="Q399" s="1" ph="1"/>
      <c r="R399" s="1" ph="1"/>
      <c r="S399" s="1" ph="1"/>
      <c r="Y399" s="33" ph="1"/>
      <c r="Z399" s="33" ph="1"/>
      <c r="AB399" s="33" ph="1"/>
      <c r="AC399" s="33" ph="1"/>
      <c r="AD399" s="33" ph="1"/>
      <c r="AE399" s="33" ph="1"/>
      <c r="AG399" s="33" ph="1"/>
      <c r="AH399" s="33" ph="1"/>
      <c r="AI399" s="33" ph="1"/>
      <c r="AJ399" s="33" ph="1"/>
      <c r="AK399" s="33" ph="1"/>
      <c r="AL399" s="33" ph="1"/>
      <c r="AM399" s="33" ph="1"/>
      <c r="AN399" s="33" ph="1"/>
    </row>
    <row r="400" spans="4:40">
      <c r="D400" s="2" ph="1"/>
      <c r="E400" s="2" ph="1"/>
      <c r="J400" s="2" ph="1"/>
      <c r="K400" s="1" ph="1"/>
      <c r="L400" s="1" ph="1"/>
      <c r="M400" s="1" ph="1"/>
      <c r="N400" s="1" ph="1"/>
      <c r="O400" s="1" ph="1"/>
      <c r="P400" s="1" ph="1"/>
      <c r="Q400" s="1" ph="1"/>
      <c r="R400" s="1" ph="1"/>
      <c r="S400" s="1" ph="1"/>
      <c r="Y400" s="33" ph="1"/>
      <c r="Z400" s="33" ph="1"/>
      <c r="AB400" s="33" ph="1"/>
      <c r="AC400" s="33" ph="1"/>
      <c r="AD400" s="33" ph="1"/>
      <c r="AE400" s="33" ph="1"/>
      <c r="AG400" s="33" ph="1"/>
      <c r="AH400" s="33" ph="1"/>
      <c r="AI400" s="33" ph="1"/>
      <c r="AJ400" s="33" ph="1"/>
      <c r="AK400" s="33" ph="1"/>
      <c r="AL400" s="33" ph="1"/>
      <c r="AM400" s="33" ph="1"/>
      <c r="AN400" s="33" ph="1"/>
    </row>
    <row r="401" spans="4:40">
      <c r="D401" s="2" ph="1"/>
      <c r="E401" s="2" ph="1"/>
      <c r="J401" s="2" ph="1"/>
      <c r="K401" s="1" ph="1"/>
      <c r="L401" s="1" ph="1"/>
      <c r="M401" s="1" ph="1"/>
      <c r="N401" s="1" ph="1"/>
      <c r="O401" s="1" ph="1"/>
      <c r="P401" s="1" ph="1"/>
      <c r="Q401" s="1" ph="1"/>
      <c r="R401" s="1" ph="1"/>
      <c r="S401" s="1" ph="1"/>
      <c r="Y401" s="33" ph="1"/>
      <c r="Z401" s="33" ph="1"/>
      <c r="AB401" s="33" ph="1"/>
      <c r="AC401" s="33" ph="1"/>
      <c r="AD401" s="33" ph="1"/>
      <c r="AE401" s="33" ph="1"/>
      <c r="AG401" s="33" ph="1"/>
      <c r="AH401" s="33" ph="1"/>
      <c r="AI401" s="33" ph="1"/>
      <c r="AJ401" s="33" ph="1"/>
      <c r="AK401" s="33" ph="1"/>
      <c r="AL401" s="33" ph="1"/>
      <c r="AM401" s="33" ph="1"/>
      <c r="AN401" s="33" ph="1"/>
    </row>
    <row r="402" spans="4:40">
      <c r="D402" s="2" ph="1"/>
      <c r="E402" s="2" ph="1"/>
      <c r="J402" s="2" ph="1"/>
      <c r="K402" s="1" ph="1"/>
      <c r="L402" s="1" ph="1"/>
      <c r="M402" s="1" ph="1"/>
      <c r="N402" s="1" ph="1"/>
      <c r="O402" s="1" ph="1"/>
      <c r="P402" s="1" ph="1"/>
      <c r="Q402" s="1" ph="1"/>
      <c r="R402" s="1" ph="1"/>
      <c r="S402" s="1" ph="1"/>
      <c r="Y402" s="33" ph="1"/>
      <c r="Z402" s="33" ph="1"/>
      <c r="AB402" s="33" ph="1"/>
      <c r="AC402" s="33" ph="1"/>
      <c r="AD402" s="33" ph="1"/>
      <c r="AE402" s="33" ph="1"/>
      <c r="AG402" s="33" ph="1"/>
      <c r="AH402" s="33" ph="1"/>
      <c r="AI402" s="33" ph="1"/>
      <c r="AJ402" s="33" ph="1"/>
      <c r="AK402" s="33" ph="1"/>
      <c r="AL402" s="33" ph="1"/>
      <c r="AM402" s="33" ph="1"/>
      <c r="AN402" s="33" ph="1"/>
    </row>
    <row r="403" spans="4:40">
      <c r="D403" s="2" ph="1"/>
      <c r="E403" s="2" ph="1"/>
      <c r="J403" s="2" ph="1"/>
      <c r="K403" s="1" ph="1"/>
      <c r="L403" s="1" ph="1"/>
      <c r="M403" s="1" ph="1"/>
      <c r="N403" s="1" ph="1"/>
      <c r="O403" s="1" ph="1"/>
      <c r="P403" s="1" ph="1"/>
      <c r="Q403" s="1" ph="1"/>
      <c r="R403" s="1" ph="1"/>
      <c r="S403" s="1" ph="1"/>
      <c r="Y403" s="33" ph="1"/>
      <c r="Z403" s="33" ph="1"/>
      <c r="AB403" s="33" ph="1"/>
      <c r="AC403" s="33" ph="1"/>
      <c r="AD403" s="33" ph="1"/>
      <c r="AE403" s="33" ph="1"/>
      <c r="AG403" s="33" ph="1"/>
      <c r="AH403" s="33" ph="1"/>
      <c r="AI403" s="33" ph="1"/>
      <c r="AJ403" s="33" ph="1"/>
      <c r="AK403" s="33" ph="1"/>
      <c r="AL403" s="33" ph="1"/>
      <c r="AM403" s="33" ph="1"/>
      <c r="AN403" s="33" ph="1"/>
    </row>
    <row r="404" spans="4:40">
      <c r="D404" s="2" ph="1"/>
      <c r="E404" s="2" ph="1"/>
      <c r="J404" s="2" ph="1"/>
      <c r="K404" s="1" ph="1"/>
      <c r="L404" s="1" ph="1"/>
      <c r="M404" s="1" ph="1"/>
      <c r="N404" s="1" ph="1"/>
      <c r="O404" s="1" ph="1"/>
      <c r="P404" s="1" ph="1"/>
      <c r="Q404" s="1" ph="1"/>
      <c r="R404" s="1" ph="1"/>
      <c r="S404" s="1" ph="1"/>
      <c r="Y404" s="33" ph="1"/>
      <c r="Z404" s="33" ph="1"/>
      <c r="AB404" s="33" ph="1"/>
      <c r="AC404" s="33" ph="1"/>
      <c r="AD404" s="33" ph="1"/>
      <c r="AE404" s="33" ph="1"/>
      <c r="AG404" s="33" ph="1"/>
      <c r="AH404" s="33" ph="1"/>
      <c r="AI404" s="33" ph="1"/>
      <c r="AJ404" s="33" ph="1"/>
      <c r="AK404" s="33" ph="1"/>
      <c r="AL404" s="33" ph="1"/>
      <c r="AM404" s="33" ph="1"/>
      <c r="AN404" s="33" ph="1"/>
    </row>
    <row r="405" spans="4:40">
      <c r="D405" s="2" ph="1"/>
      <c r="E405" s="2" ph="1"/>
      <c r="J405" s="2" ph="1"/>
      <c r="K405" s="1" ph="1"/>
      <c r="L405" s="1" ph="1"/>
      <c r="M405" s="1" ph="1"/>
      <c r="N405" s="1" ph="1"/>
      <c r="O405" s="1" ph="1"/>
      <c r="P405" s="1" ph="1"/>
      <c r="Q405" s="1" ph="1"/>
      <c r="R405" s="1" ph="1"/>
      <c r="S405" s="1" ph="1"/>
      <c r="Y405" s="33" ph="1"/>
      <c r="Z405" s="33" ph="1"/>
      <c r="AB405" s="33" ph="1"/>
      <c r="AC405" s="33" ph="1"/>
      <c r="AD405" s="33" ph="1"/>
      <c r="AE405" s="33" ph="1"/>
      <c r="AG405" s="33" ph="1"/>
      <c r="AH405" s="33" ph="1"/>
      <c r="AI405" s="33" ph="1"/>
      <c r="AJ405" s="33" ph="1"/>
      <c r="AK405" s="33" ph="1"/>
      <c r="AL405" s="33" ph="1"/>
      <c r="AM405" s="33" ph="1"/>
      <c r="AN405" s="33" ph="1"/>
    </row>
    <row r="406" spans="4:40">
      <c r="D406" s="2" ph="1"/>
      <c r="E406" s="2" ph="1"/>
      <c r="J406" s="2" ph="1"/>
      <c r="K406" s="1" ph="1"/>
      <c r="L406" s="1" ph="1"/>
      <c r="M406" s="1" ph="1"/>
      <c r="N406" s="1" ph="1"/>
      <c r="O406" s="1" ph="1"/>
      <c r="P406" s="1" ph="1"/>
      <c r="Q406" s="1" ph="1"/>
      <c r="R406" s="1" ph="1"/>
      <c r="S406" s="1" ph="1"/>
      <c r="Y406" s="33" ph="1"/>
      <c r="Z406" s="33" ph="1"/>
      <c r="AB406" s="33" ph="1"/>
      <c r="AC406" s="33" ph="1"/>
      <c r="AD406" s="33" ph="1"/>
      <c r="AE406" s="33" ph="1"/>
      <c r="AG406" s="33" ph="1"/>
      <c r="AH406" s="33" ph="1"/>
      <c r="AI406" s="33" ph="1"/>
      <c r="AJ406" s="33" ph="1"/>
      <c r="AK406" s="33" ph="1"/>
      <c r="AL406" s="33" ph="1"/>
      <c r="AM406" s="33" ph="1"/>
      <c r="AN406" s="33" ph="1"/>
    </row>
    <row r="407" spans="4:40">
      <c r="D407" s="2" ph="1"/>
      <c r="E407" s="2" ph="1"/>
      <c r="J407" s="2" ph="1"/>
      <c r="K407" s="1" ph="1"/>
      <c r="L407" s="1" ph="1"/>
      <c r="M407" s="1" ph="1"/>
      <c r="N407" s="1" ph="1"/>
      <c r="O407" s="1" ph="1"/>
      <c r="P407" s="1" ph="1"/>
      <c r="Q407" s="1" ph="1"/>
      <c r="R407" s="1" ph="1"/>
      <c r="S407" s="1" ph="1"/>
      <c r="Y407" s="33" ph="1"/>
      <c r="Z407" s="33" ph="1"/>
      <c r="AB407" s="33" ph="1"/>
      <c r="AC407" s="33" ph="1"/>
      <c r="AD407" s="33" ph="1"/>
      <c r="AE407" s="33" ph="1"/>
      <c r="AG407" s="33" ph="1"/>
      <c r="AH407" s="33" ph="1"/>
      <c r="AI407" s="33" ph="1"/>
      <c r="AJ407" s="33" ph="1"/>
      <c r="AK407" s="33" ph="1"/>
      <c r="AL407" s="33" ph="1"/>
      <c r="AM407" s="33" ph="1"/>
      <c r="AN407" s="33" ph="1"/>
    </row>
    <row r="408" spans="4:40">
      <c r="D408" s="2" ph="1"/>
      <c r="E408" s="2" ph="1"/>
      <c r="J408" s="2" ph="1"/>
      <c r="K408" s="1" ph="1"/>
      <c r="L408" s="1" ph="1"/>
      <c r="M408" s="1" ph="1"/>
      <c r="N408" s="1" ph="1"/>
      <c r="O408" s="1" ph="1"/>
      <c r="P408" s="1" ph="1"/>
      <c r="Q408" s="1" ph="1"/>
      <c r="R408" s="1" ph="1"/>
      <c r="S408" s="1" ph="1"/>
      <c r="Y408" s="33" ph="1"/>
      <c r="Z408" s="33" ph="1"/>
      <c r="AB408" s="33" ph="1"/>
      <c r="AC408" s="33" ph="1"/>
      <c r="AD408" s="33" ph="1"/>
      <c r="AE408" s="33" ph="1"/>
      <c r="AG408" s="33" ph="1"/>
      <c r="AH408" s="33" ph="1"/>
      <c r="AI408" s="33" ph="1"/>
      <c r="AJ408" s="33" ph="1"/>
      <c r="AK408" s="33" ph="1"/>
      <c r="AL408" s="33" ph="1"/>
      <c r="AM408" s="33" ph="1"/>
      <c r="AN408" s="33" ph="1"/>
    </row>
    <row r="409" spans="4:40">
      <c r="D409" s="2" ph="1"/>
      <c r="E409" s="2" ph="1"/>
      <c r="J409" s="2" ph="1"/>
      <c r="K409" s="1" ph="1"/>
      <c r="L409" s="1" ph="1"/>
      <c r="M409" s="1" ph="1"/>
      <c r="N409" s="1" ph="1"/>
      <c r="O409" s="1" ph="1"/>
      <c r="P409" s="1" ph="1"/>
      <c r="Q409" s="1" ph="1"/>
      <c r="R409" s="1" ph="1"/>
      <c r="S409" s="1" ph="1"/>
      <c r="Y409" s="33" ph="1"/>
      <c r="Z409" s="33" ph="1"/>
      <c r="AB409" s="33" ph="1"/>
      <c r="AC409" s="33" ph="1"/>
      <c r="AD409" s="33" ph="1"/>
      <c r="AE409" s="33" ph="1"/>
      <c r="AG409" s="33" ph="1"/>
      <c r="AH409" s="33" ph="1"/>
      <c r="AI409" s="33" ph="1"/>
      <c r="AJ409" s="33" ph="1"/>
      <c r="AK409" s="33" ph="1"/>
      <c r="AL409" s="33" ph="1"/>
      <c r="AM409" s="33" ph="1"/>
      <c r="AN409" s="33" ph="1"/>
    </row>
    <row r="410" spans="4:40">
      <c r="D410" s="2" ph="1"/>
      <c r="E410" s="2" ph="1"/>
      <c r="J410" s="2" ph="1"/>
      <c r="K410" s="1" ph="1"/>
      <c r="L410" s="1" ph="1"/>
      <c r="M410" s="1" ph="1"/>
      <c r="N410" s="1" ph="1"/>
      <c r="O410" s="1" ph="1"/>
      <c r="P410" s="1" ph="1"/>
      <c r="Q410" s="1" ph="1"/>
      <c r="R410" s="1" ph="1"/>
      <c r="S410" s="1" ph="1"/>
      <c r="Y410" s="33" ph="1"/>
      <c r="Z410" s="33" ph="1"/>
      <c r="AB410" s="33" ph="1"/>
      <c r="AC410" s="33" ph="1"/>
      <c r="AD410" s="33" ph="1"/>
      <c r="AE410" s="33" ph="1"/>
      <c r="AG410" s="33" ph="1"/>
      <c r="AH410" s="33" ph="1"/>
      <c r="AI410" s="33" ph="1"/>
      <c r="AJ410" s="33" ph="1"/>
      <c r="AK410" s="33" ph="1"/>
      <c r="AL410" s="33" ph="1"/>
      <c r="AM410" s="33" ph="1"/>
      <c r="AN410" s="33" ph="1"/>
    </row>
    <row r="411" spans="4:40">
      <c r="D411" s="2" ph="1"/>
      <c r="E411" s="2" ph="1"/>
      <c r="J411" s="2" ph="1"/>
      <c r="K411" s="1" ph="1"/>
      <c r="L411" s="1" ph="1"/>
      <c r="M411" s="1" ph="1"/>
      <c r="N411" s="1" ph="1"/>
      <c r="O411" s="1" ph="1"/>
      <c r="P411" s="1" ph="1"/>
      <c r="Q411" s="1" ph="1"/>
      <c r="R411" s="1" ph="1"/>
      <c r="S411" s="1" ph="1"/>
      <c r="Y411" s="33" ph="1"/>
      <c r="Z411" s="33" ph="1"/>
      <c r="AB411" s="33" ph="1"/>
      <c r="AC411" s="33" ph="1"/>
      <c r="AD411" s="33" ph="1"/>
      <c r="AE411" s="33" ph="1"/>
      <c r="AG411" s="33" ph="1"/>
      <c r="AH411" s="33" ph="1"/>
      <c r="AI411" s="33" ph="1"/>
      <c r="AJ411" s="33" ph="1"/>
      <c r="AK411" s="33" ph="1"/>
      <c r="AL411" s="33" ph="1"/>
      <c r="AM411" s="33" ph="1"/>
      <c r="AN411" s="33" ph="1"/>
    </row>
    <row r="412" spans="4:40">
      <c r="D412" s="2" ph="1"/>
      <c r="E412" s="2" ph="1"/>
      <c r="J412" s="2" ph="1"/>
      <c r="K412" s="1" ph="1"/>
      <c r="L412" s="1" ph="1"/>
      <c r="M412" s="1" ph="1"/>
      <c r="N412" s="1" ph="1"/>
      <c r="O412" s="1" ph="1"/>
      <c r="P412" s="1" ph="1"/>
      <c r="Q412" s="1" ph="1"/>
      <c r="R412" s="1" ph="1"/>
      <c r="S412" s="1" ph="1"/>
      <c r="Y412" s="33" ph="1"/>
      <c r="Z412" s="33" ph="1"/>
      <c r="AB412" s="33" ph="1"/>
      <c r="AC412" s="33" ph="1"/>
      <c r="AD412" s="33" ph="1"/>
      <c r="AE412" s="33" ph="1"/>
      <c r="AG412" s="33" ph="1"/>
      <c r="AH412" s="33" ph="1"/>
      <c r="AI412" s="33" ph="1"/>
      <c r="AJ412" s="33" ph="1"/>
      <c r="AK412" s="33" ph="1"/>
      <c r="AL412" s="33" ph="1"/>
      <c r="AM412" s="33" ph="1"/>
      <c r="AN412" s="33" ph="1"/>
    </row>
    <row r="413" spans="4:40">
      <c r="D413" s="2" ph="1"/>
      <c r="E413" s="2" ph="1"/>
      <c r="J413" s="2" ph="1"/>
      <c r="K413" s="1" ph="1"/>
      <c r="L413" s="1" ph="1"/>
      <c r="M413" s="1" ph="1"/>
      <c r="N413" s="1" ph="1"/>
      <c r="O413" s="1" ph="1"/>
      <c r="P413" s="1" ph="1"/>
      <c r="Q413" s="1" ph="1"/>
      <c r="R413" s="1" ph="1"/>
      <c r="S413" s="1" ph="1"/>
      <c r="Y413" s="33" ph="1"/>
      <c r="Z413" s="33" ph="1"/>
      <c r="AB413" s="33" ph="1"/>
      <c r="AC413" s="33" ph="1"/>
      <c r="AD413" s="33" ph="1"/>
      <c r="AE413" s="33" ph="1"/>
      <c r="AG413" s="33" ph="1"/>
      <c r="AH413" s="33" ph="1"/>
      <c r="AI413" s="33" ph="1"/>
      <c r="AJ413" s="33" ph="1"/>
      <c r="AK413" s="33" ph="1"/>
      <c r="AL413" s="33" ph="1"/>
      <c r="AM413" s="33" ph="1"/>
      <c r="AN413" s="33" ph="1"/>
    </row>
    <row r="414" spans="4:40">
      <c r="D414" s="2" ph="1"/>
      <c r="E414" s="2" ph="1"/>
      <c r="J414" s="2" ph="1"/>
      <c r="K414" s="1" ph="1"/>
      <c r="L414" s="1" ph="1"/>
      <c r="M414" s="1" ph="1"/>
      <c r="N414" s="1" ph="1"/>
      <c r="O414" s="1" ph="1"/>
      <c r="P414" s="1" ph="1"/>
      <c r="Q414" s="1" ph="1"/>
      <c r="R414" s="1" ph="1"/>
      <c r="S414" s="1" ph="1"/>
      <c r="Y414" s="33" ph="1"/>
      <c r="Z414" s="33" ph="1"/>
      <c r="AB414" s="33" ph="1"/>
      <c r="AC414" s="33" ph="1"/>
      <c r="AD414" s="33" ph="1"/>
      <c r="AE414" s="33" ph="1"/>
      <c r="AG414" s="33" ph="1"/>
      <c r="AH414" s="33" ph="1"/>
      <c r="AI414" s="33" ph="1"/>
      <c r="AJ414" s="33" ph="1"/>
      <c r="AK414" s="33" ph="1"/>
      <c r="AL414" s="33" ph="1"/>
      <c r="AM414" s="33" ph="1"/>
      <c r="AN414" s="33" ph="1"/>
    </row>
    <row r="415" spans="4:40">
      <c r="D415" s="2" ph="1"/>
      <c r="E415" s="2" ph="1"/>
      <c r="J415" s="2" ph="1"/>
      <c r="K415" s="1" ph="1"/>
      <c r="L415" s="1" ph="1"/>
      <c r="M415" s="1" ph="1"/>
      <c r="N415" s="1" ph="1"/>
      <c r="O415" s="1" ph="1"/>
      <c r="P415" s="1" ph="1"/>
      <c r="Q415" s="1" ph="1"/>
      <c r="R415" s="1" ph="1"/>
      <c r="S415" s="1" ph="1"/>
      <c r="Y415" s="33" ph="1"/>
      <c r="Z415" s="33" ph="1"/>
      <c r="AB415" s="33" ph="1"/>
      <c r="AC415" s="33" ph="1"/>
      <c r="AD415" s="33" ph="1"/>
      <c r="AE415" s="33" ph="1"/>
      <c r="AG415" s="33" ph="1"/>
      <c r="AH415" s="33" ph="1"/>
      <c r="AI415" s="33" ph="1"/>
      <c r="AJ415" s="33" ph="1"/>
      <c r="AK415" s="33" ph="1"/>
      <c r="AL415" s="33" ph="1"/>
      <c r="AM415" s="33" ph="1"/>
      <c r="AN415" s="33" ph="1"/>
    </row>
    <row r="416" spans="4:40">
      <c r="D416" s="2" ph="1"/>
      <c r="E416" s="2" ph="1"/>
      <c r="J416" s="2" ph="1"/>
      <c r="K416" s="1" ph="1"/>
      <c r="L416" s="1" ph="1"/>
      <c r="M416" s="1" ph="1"/>
      <c r="N416" s="1" ph="1"/>
      <c r="O416" s="1" ph="1"/>
      <c r="P416" s="1" ph="1"/>
      <c r="Q416" s="1" ph="1"/>
      <c r="R416" s="1" ph="1"/>
      <c r="S416" s="1" ph="1"/>
      <c r="Y416" s="33" ph="1"/>
      <c r="Z416" s="33" ph="1"/>
      <c r="AB416" s="33" ph="1"/>
      <c r="AC416" s="33" ph="1"/>
      <c r="AD416" s="33" ph="1"/>
      <c r="AE416" s="33" ph="1"/>
      <c r="AG416" s="33" ph="1"/>
      <c r="AH416" s="33" ph="1"/>
      <c r="AI416" s="33" ph="1"/>
      <c r="AJ416" s="33" ph="1"/>
      <c r="AK416" s="33" ph="1"/>
      <c r="AL416" s="33" ph="1"/>
      <c r="AM416" s="33" ph="1"/>
      <c r="AN416" s="33" ph="1"/>
    </row>
    <row r="417" spans="4:40">
      <c r="D417" s="2" ph="1"/>
      <c r="E417" s="2" ph="1"/>
      <c r="J417" s="2" ph="1"/>
      <c r="K417" s="1" ph="1"/>
      <c r="L417" s="1" ph="1"/>
      <c r="M417" s="1" ph="1"/>
      <c r="N417" s="1" ph="1"/>
      <c r="O417" s="1" ph="1"/>
      <c r="P417" s="1" ph="1"/>
      <c r="Q417" s="1" ph="1"/>
      <c r="R417" s="1" ph="1"/>
      <c r="S417" s="1" ph="1"/>
      <c r="Y417" s="33" ph="1"/>
      <c r="Z417" s="33" ph="1"/>
      <c r="AB417" s="33" ph="1"/>
      <c r="AC417" s="33" ph="1"/>
      <c r="AD417" s="33" ph="1"/>
      <c r="AE417" s="33" ph="1"/>
      <c r="AG417" s="33" ph="1"/>
      <c r="AH417" s="33" ph="1"/>
      <c r="AI417" s="33" ph="1"/>
      <c r="AJ417" s="33" ph="1"/>
      <c r="AK417" s="33" ph="1"/>
      <c r="AL417" s="33" ph="1"/>
      <c r="AM417" s="33" ph="1"/>
      <c r="AN417" s="33" ph="1"/>
    </row>
    <row r="418" spans="4:40">
      <c r="D418" s="2" ph="1"/>
      <c r="E418" s="2" ph="1"/>
      <c r="J418" s="2" ph="1"/>
      <c r="K418" s="1" ph="1"/>
      <c r="L418" s="1" ph="1"/>
      <c r="M418" s="1" ph="1"/>
      <c r="N418" s="1" ph="1"/>
      <c r="O418" s="1" ph="1"/>
      <c r="P418" s="1" ph="1"/>
      <c r="Q418" s="1" ph="1"/>
      <c r="R418" s="1" ph="1"/>
      <c r="S418" s="1" ph="1"/>
      <c r="Y418" s="33" ph="1"/>
      <c r="Z418" s="33" ph="1"/>
      <c r="AB418" s="33" ph="1"/>
      <c r="AC418" s="33" ph="1"/>
      <c r="AD418" s="33" ph="1"/>
      <c r="AE418" s="33" ph="1"/>
      <c r="AG418" s="33" ph="1"/>
      <c r="AH418" s="33" ph="1"/>
      <c r="AI418" s="33" ph="1"/>
      <c r="AJ418" s="33" ph="1"/>
      <c r="AK418" s="33" ph="1"/>
      <c r="AL418" s="33" ph="1"/>
      <c r="AM418" s="33" ph="1"/>
      <c r="AN418" s="33" ph="1"/>
    </row>
    <row r="419" spans="4:40">
      <c r="D419" s="2" ph="1"/>
      <c r="E419" s="2" ph="1"/>
      <c r="J419" s="2" ph="1"/>
      <c r="K419" s="1" ph="1"/>
      <c r="L419" s="1" ph="1"/>
      <c r="M419" s="1" ph="1"/>
      <c r="N419" s="1" ph="1"/>
      <c r="O419" s="1" ph="1"/>
      <c r="P419" s="1" ph="1"/>
      <c r="Q419" s="1" ph="1"/>
      <c r="R419" s="1" ph="1"/>
      <c r="S419" s="1" ph="1"/>
      <c r="Y419" s="33" ph="1"/>
      <c r="Z419" s="33" ph="1"/>
      <c r="AB419" s="33" ph="1"/>
      <c r="AC419" s="33" ph="1"/>
      <c r="AD419" s="33" ph="1"/>
      <c r="AE419" s="33" ph="1"/>
      <c r="AG419" s="33" ph="1"/>
      <c r="AH419" s="33" ph="1"/>
      <c r="AI419" s="33" ph="1"/>
      <c r="AJ419" s="33" ph="1"/>
      <c r="AK419" s="33" ph="1"/>
      <c r="AL419" s="33" ph="1"/>
      <c r="AM419" s="33" ph="1"/>
      <c r="AN419" s="33" ph="1"/>
    </row>
    <row r="420" spans="4:40">
      <c r="D420" s="2" ph="1"/>
      <c r="E420" s="2" ph="1"/>
      <c r="J420" s="2" ph="1"/>
      <c r="K420" s="1" ph="1"/>
      <c r="L420" s="1" ph="1"/>
      <c r="M420" s="1" ph="1"/>
      <c r="N420" s="1" ph="1"/>
      <c r="O420" s="1" ph="1"/>
      <c r="P420" s="1" ph="1"/>
      <c r="Q420" s="1" ph="1"/>
      <c r="R420" s="1" ph="1"/>
      <c r="S420" s="1" ph="1"/>
      <c r="Y420" s="33" ph="1"/>
      <c r="Z420" s="33" ph="1"/>
      <c r="AB420" s="33" ph="1"/>
      <c r="AC420" s="33" ph="1"/>
      <c r="AD420" s="33" ph="1"/>
      <c r="AE420" s="33" ph="1"/>
      <c r="AG420" s="33" ph="1"/>
      <c r="AH420" s="33" ph="1"/>
      <c r="AI420" s="33" ph="1"/>
      <c r="AJ420" s="33" ph="1"/>
      <c r="AK420" s="33" ph="1"/>
      <c r="AL420" s="33" ph="1"/>
      <c r="AM420" s="33" ph="1"/>
      <c r="AN420" s="33" ph="1"/>
    </row>
    <row r="421" spans="4:40">
      <c r="D421" s="2" ph="1"/>
      <c r="E421" s="2" ph="1"/>
      <c r="J421" s="2" ph="1"/>
      <c r="K421" s="1" ph="1"/>
      <c r="L421" s="1" ph="1"/>
      <c r="M421" s="1" ph="1"/>
      <c r="N421" s="1" ph="1"/>
      <c r="O421" s="1" ph="1"/>
      <c r="P421" s="1" ph="1"/>
      <c r="Q421" s="1" ph="1"/>
      <c r="R421" s="1" ph="1"/>
      <c r="S421" s="1" ph="1"/>
      <c r="Y421" s="33" ph="1"/>
      <c r="Z421" s="33" ph="1"/>
      <c r="AB421" s="33" ph="1"/>
      <c r="AC421" s="33" ph="1"/>
      <c r="AD421" s="33" ph="1"/>
      <c r="AE421" s="33" ph="1"/>
      <c r="AG421" s="33" ph="1"/>
      <c r="AH421" s="33" ph="1"/>
      <c r="AI421" s="33" ph="1"/>
      <c r="AJ421" s="33" ph="1"/>
      <c r="AK421" s="33" ph="1"/>
      <c r="AL421" s="33" ph="1"/>
      <c r="AM421" s="33" ph="1"/>
      <c r="AN421" s="33" ph="1"/>
    </row>
    <row r="422" spans="4:40">
      <c r="D422" s="2" ph="1"/>
      <c r="E422" s="2" ph="1"/>
      <c r="J422" s="2" ph="1"/>
      <c r="K422" s="1" ph="1"/>
      <c r="L422" s="1" ph="1"/>
      <c r="M422" s="1" ph="1"/>
      <c r="N422" s="1" ph="1"/>
      <c r="O422" s="1" ph="1"/>
      <c r="P422" s="1" ph="1"/>
      <c r="Q422" s="1" ph="1"/>
      <c r="R422" s="1" ph="1"/>
      <c r="S422" s="1" ph="1"/>
      <c r="Y422" s="33" ph="1"/>
      <c r="Z422" s="33" ph="1"/>
      <c r="AB422" s="33" ph="1"/>
      <c r="AC422" s="33" ph="1"/>
      <c r="AD422" s="33" ph="1"/>
      <c r="AE422" s="33" ph="1"/>
      <c r="AG422" s="33" ph="1"/>
      <c r="AH422" s="33" ph="1"/>
      <c r="AI422" s="33" ph="1"/>
      <c r="AJ422" s="33" ph="1"/>
      <c r="AK422" s="33" ph="1"/>
      <c r="AL422" s="33" ph="1"/>
      <c r="AM422" s="33" ph="1"/>
      <c r="AN422" s="33" ph="1"/>
    </row>
    <row r="423" spans="4:40">
      <c r="D423" s="2" ph="1"/>
      <c r="E423" s="2" ph="1"/>
      <c r="J423" s="2" ph="1"/>
      <c r="K423" s="1" ph="1"/>
      <c r="L423" s="1" ph="1"/>
      <c r="M423" s="1" ph="1"/>
      <c r="N423" s="1" ph="1"/>
      <c r="O423" s="1" ph="1"/>
      <c r="P423" s="1" ph="1"/>
      <c r="Q423" s="1" ph="1"/>
      <c r="R423" s="1" ph="1"/>
      <c r="S423" s="1" ph="1"/>
      <c r="Y423" s="33" ph="1"/>
      <c r="Z423" s="33" ph="1"/>
      <c r="AB423" s="33" ph="1"/>
      <c r="AC423" s="33" ph="1"/>
      <c r="AD423" s="33" ph="1"/>
      <c r="AE423" s="33" ph="1"/>
      <c r="AG423" s="33" ph="1"/>
      <c r="AH423" s="33" ph="1"/>
      <c r="AI423" s="33" ph="1"/>
      <c r="AJ423" s="33" ph="1"/>
      <c r="AK423" s="33" ph="1"/>
      <c r="AL423" s="33" ph="1"/>
      <c r="AM423" s="33" ph="1"/>
      <c r="AN423" s="33" ph="1"/>
    </row>
    <row r="424" spans="4:40">
      <c r="D424" s="2" ph="1"/>
      <c r="E424" s="2" ph="1"/>
      <c r="J424" s="2" ph="1"/>
      <c r="K424" s="1" ph="1"/>
      <c r="L424" s="1" ph="1"/>
      <c r="M424" s="1" ph="1"/>
      <c r="N424" s="1" ph="1"/>
      <c r="O424" s="1" ph="1"/>
      <c r="P424" s="1" ph="1"/>
      <c r="Q424" s="1" ph="1"/>
      <c r="R424" s="1" ph="1"/>
      <c r="S424" s="1" ph="1"/>
      <c r="Y424" s="33" ph="1"/>
      <c r="Z424" s="33" ph="1"/>
      <c r="AB424" s="33" ph="1"/>
      <c r="AC424" s="33" ph="1"/>
      <c r="AD424" s="33" ph="1"/>
      <c r="AE424" s="33" ph="1"/>
      <c r="AG424" s="33" ph="1"/>
      <c r="AH424" s="33" ph="1"/>
      <c r="AI424" s="33" ph="1"/>
      <c r="AJ424" s="33" ph="1"/>
      <c r="AK424" s="33" ph="1"/>
      <c r="AL424" s="33" ph="1"/>
      <c r="AM424" s="33" ph="1"/>
      <c r="AN424" s="33" ph="1"/>
    </row>
    <row r="425" spans="4:40">
      <c r="D425" s="2" ph="1"/>
      <c r="E425" s="2" ph="1"/>
      <c r="J425" s="2" ph="1"/>
      <c r="K425" s="1" ph="1"/>
      <c r="L425" s="1" ph="1"/>
      <c r="M425" s="1" ph="1"/>
      <c r="N425" s="1" ph="1"/>
      <c r="O425" s="1" ph="1"/>
      <c r="P425" s="1" ph="1"/>
      <c r="Q425" s="1" ph="1"/>
      <c r="R425" s="1" ph="1"/>
      <c r="S425" s="1" ph="1"/>
      <c r="Y425" s="33" ph="1"/>
      <c r="Z425" s="33" ph="1"/>
      <c r="AB425" s="33" ph="1"/>
      <c r="AC425" s="33" ph="1"/>
      <c r="AD425" s="33" ph="1"/>
      <c r="AE425" s="33" ph="1"/>
      <c r="AG425" s="33" ph="1"/>
      <c r="AH425" s="33" ph="1"/>
      <c r="AI425" s="33" ph="1"/>
      <c r="AJ425" s="33" ph="1"/>
      <c r="AK425" s="33" ph="1"/>
      <c r="AL425" s="33" ph="1"/>
      <c r="AM425" s="33" ph="1"/>
      <c r="AN425" s="33" ph="1"/>
    </row>
    <row r="426" spans="4:40">
      <c r="D426" s="2" ph="1"/>
      <c r="E426" s="2" ph="1"/>
      <c r="J426" s="2" ph="1"/>
      <c r="K426" s="1" ph="1"/>
      <c r="L426" s="1" ph="1"/>
      <c r="M426" s="1" ph="1"/>
      <c r="N426" s="1" ph="1"/>
      <c r="O426" s="1" ph="1"/>
      <c r="P426" s="1" ph="1"/>
      <c r="Q426" s="1" ph="1"/>
      <c r="R426" s="1" ph="1"/>
      <c r="S426" s="1" ph="1"/>
      <c r="Y426" s="33" ph="1"/>
      <c r="Z426" s="33" ph="1"/>
      <c r="AB426" s="33" ph="1"/>
      <c r="AC426" s="33" ph="1"/>
      <c r="AD426" s="33" ph="1"/>
      <c r="AE426" s="33" ph="1"/>
      <c r="AG426" s="33" ph="1"/>
      <c r="AH426" s="33" ph="1"/>
      <c r="AI426" s="33" ph="1"/>
      <c r="AJ426" s="33" ph="1"/>
      <c r="AK426" s="33" ph="1"/>
      <c r="AL426" s="33" ph="1"/>
      <c r="AM426" s="33" ph="1"/>
      <c r="AN426" s="33" ph="1"/>
    </row>
    <row r="427" spans="4:40">
      <c r="D427" s="2" ph="1"/>
      <c r="E427" s="2" ph="1"/>
      <c r="J427" s="2" ph="1"/>
      <c r="K427" s="1" ph="1"/>
      <c r="L427" s="1" ph="1"/>
      <c r="M427" s="1" ph="1"/>
      <c r="N427" s="1" ph="1"/>
      <c r="O427" s="1" ph="1"/>
      <c r="P427" s="1" ph="1"/>
      <c r="Q427" s="1" ph="1"/>
      <c r="R427" s="1" ph="1"/>
      <c r="S427" s="1" ph="1"/>
      <c r="Y427" s="33" ph="1"/>
      <c r="Z427" s="33" ph="1"/>
      <c r="AB427" s="33" ph="1"/>
      <c r="AC427" s="33" ph="1"/>
      <c r="AD427" s="33" ph="1"/>
      <c r="AE427" s="33" ph="1"/>
      <c r="AG427" s="33" ph="1"/>
      <c r="AH427" s="33" ph="1"/>
      <c r="AI427" s="33" ph="1"/>
      <c r="AJ427" s="33" ph="1"/>
      <c r="AK427" s="33" ph="1"/>
      <c r="AL427" s="33" ph="1"/>
      <c r="AM427" s="33" ph="1"/>
      <c r="AN427" s="33" ph="1"/>
    </row>
    <row r="428" spans="4:40">
      <c r="D428" s="2" ph="1"/>
      <c r="E428" s="2" ph="1"/>
      <c r="J428" s="2" ph="1"/>
      <c r="K428" s="1" ph="1"/>
      <c r="L428" s="1" ph="1"/>
      <c r="M428" s="1" ph="1"/>
      <c r="N428" s="1" ph="1"/>
      <c r="O428" s="1" ph="1"/>
      <c r="P428" s="1" ph="1"/>
      <c r="Q428" s="1" ph="1"/>
      <c r="R428" s="1" ph="1"/>
      <c r="S428" s="1" ph="1"/>
      <c r="Y428" s="33" ph="1"/>
      <c r="Z428" s="33" ph="1"/>
      <c r="AB428" s="33" ph="1"/>
      <c r="AC428" s="33" ph="1"/>
      <c r="AD428" s="33" ph="1"/>
      <c r="AE428" s="33" ph="1"/>
      <c r="AG428" s="33" ph="1"/>
      <c r="AH428" s="33" ph="1"/>
      <c r="AI428" s="33" ph="1"/>
      <c r="AJ428" s="33" ph="1"/>
      <c r="AK428" s="33" ph="1"/>
      <c r="AL428" s="33" ph="1"/>
      <c r="AM428" s="33" ph="1"/>
      <c r="AN428" s="33" ph="1"/>
    </row>
    <row r="429" spans="4:40">
      <c r="D429" s="2" ph="1"/>
      <c r="E429" s="2" ph="1"/>
      <c r="J429" s="2" ph="1"/>
      <c r="K429" s="1" ph="1"/>
      <c r="L429" s="1" ph="1"/>
      <c r="M429" s="1" ph="1"/>
      <c r="N429" s="1" ph="1"/>
      <c r="O429" s="1" ph="1"/>
      <c r="P429" s="1" ph="1"/>
      <c r="Q429" s="1" ph="1"/>
      <c r="R429" s="1" ph="1"/>
      <c r="S429" s="1" ph="1"/>
      <c r="Y429" s="33" ph="1"/>
      <c r="Z429" s="33" ph="1"/>
      <c r="AB429" s="33" ph="1"/>
      <c r="AC429" s="33" ph="1"/>
      <c r="AD429" s="33" ph="1"/>
      <c r="AE429" s="33" ph="1"/>
      <c r="AG429" s="33" ph="1"/>
      <c r="AH429" s="33" ph="1"/>
      <c r="AI429" s="33" ph="1"/>
      <c r="AJ429" s="33" ph="1"/>
      <c r="AK429" s="33" ph="1"/>
      <c r="AL429" s="33" ph="1"/>
      <c r="AM429" s="33" ph="1"/>
      <c r="AN429" s="33" ph="1"/>
    </row>
    <row r="430" spans="4:40">
      <c r="D430" s="2" ph="1"/>
      <c r="E430" s="2" ph="1"/>
      <c r="J430" s="2" ph="1"/>
      <c r="K430" s="1" ph="1"/>
      <c r="L430" s="1" ph="1"/>
      <c r="M430" s="1" ph="1"/>
      <c r="N430" s="1" ph="1"/>
      <c r="O430" s="1" ph="1"/>
      <c r="P430" s="1" ph="1"/>
      <c r="Q430" s="1" ph="1"/>
      <c r="R430" s="1" ph="1"/>
      <c r="S430" s="1" ph="1"/>
      <c r="Y430" s="33" ph="1"/>
      <c r="Z430" s="33" ph="1"/>
      <c r="AB430" s="33" ph="1"/>
      <c r="AC430" s="33" ph="1"/>
      <c r="AD430" s="33" ph="1"/>
      <c r="AE430" s="33" ph="1"/>
      <c r="AG430" s="33" ph="1"/>
      <c r="AH430" s="33" ph="1"/>
      <c r="AI430" s="33" ph="1"/>
      <c r="AJ430" s="33" ph="1"/>
      <c r="AK430" s="33" ph="1"/>
      <c r="AL430" s="33" ph="1"/>
      <c r="AM430" s="33" ph="1"/>
      <c r="AN430" s="33" ph="1"/>
    </row>
    <row r="431" spans="4:40">
      <c r="D431" s="2" ph="1"/>
      <c r="E431" s="2" ph="1"/>
      <c r="J431" s="2" ph="1"/>
      <c r="K431" s="1" ph="1"/>
      <c r="L431" s="1" ph="1"/>
      <c r="M431" s="1" ph="1"/>
      <c r="N431" s="1" ph="1"/>
      <c r="O431" s="1" ph="1"/>
      <c r="P431" s="1" ph="1"/>
      <c r="Q431" s="1" ph="1"/>
      <c r="R431" s="1" ph="1"/>
      <c r="S431" s="1" ph="1"/>
      <c r="Y431" s="33" ph="1"/>
      <c r="Z431" s="33" ph="1"/>
      <c r="AB431" s="33" ph="1"/>
      <c r="AC431" s="33" ph="1"/>
      <c r="AD431" s="33" ph="1"/>
      <c r="AE431" s="33" ph="1"/>
      <c r="AG431" s="33" ph="1"/>
      <c r="AH431" s="33" ph="1"/>
      <c r="AI431" s="33" ph="1"/>
      <c r="AJ431" s="33" ph="1"/>
      <c r="AK431" s="33" ph="1"/>
      <c r="AL431" s="33" ph="1"/>
      <c r="AM431" s="33" ph="1"/>
      <c r="AN431" s="33" ph="1"/>
    </row>
    <row r="432" spans="4:40">
      <c r="D432" s="2" ph="1"/>
      <c r="E432" s="2" ph="1"/>
      <c r="J432" s="2" ph="1"/>
      <c r="K432" s="1" ph="1"/>
      <c r="L432" s="1" ph="1"/>
      <c r="M432" s="1" ph="1"/>
      <c r="N432" s="1" ph="1"/>
      <c r="O432" s="1" ph="1"/>
      <c r="P432" s="1" ph="1"/>
      <c r="Q432" s="1" ph="1"/>
      <c r="R432" s="1" ph="1"/>
      <c r="S432" s="1" ph="1"/>
      <c r="Y432" s="33" ph="1"/>
      <c r="Z432" s="33" ph="1"/>
      <c r="AB432" s="33" ph="1"/>
      <c r="AC432" s="33" ph="1"/>
      <c r="AD432" s="33" ph="1"/>
      <c r="AE432" s="33" ph="1"/>
      <c r="AG432" s="33" ph="1"/>
      <c r="AH432" s="33" ph="1"/>
      <c r="AI432" s="33" ph="1"/>
      <c r="AJ432" s="33" ph="1"/>
      <c r="AK432" s="33" ph="1"/>
      <c r="AL432" s="33" ph="1"/>
      <c r="AM432" s="33" ph="1"/>
      <c r="AN432" s="33" ph="1"/>
    </row>
    <row r="433" spans="4:40">
      <c r="D433" s="2" ph="1"/>
      <c r="E433" s="2" ph="1"/>
      <c r="J433" s="2" ph="1"/>
      <c r="K433" s="1" ph="1"/>
      <c r="L433" s="1" ph="1"/>
      <c r="M433" s="1" ph="1"/>
      <c r="N433" s="1" ph="1"/>
      <c r="O433" s="1" ph="1"/>
      <c r="P433" s="1" ph="1"/>
      <c r="Q433" s="1" ph="1"/>
      <c r="R433" s="1" ph="1"/>
      <c r="S433" s="1" ph="1"/>
      <c r="Y433" s="33" ph="1"/>
      <c r="Z433" s="33" ph="1"/>
      <c r="AB433" s="33" ph="1"/>
      <c r="AC433" s="33" ph="1"/>
      <c r="AD433" s="33" ph="1"/>
      <c r="AE433" s="33" ph="1"/>
      <c r="AG433" s="33" ph="1"/>
      <c r="AH433" s="33" ph="1"/>
      <c r="AI433" s="33" ph="1"/>
      <c r="AJ433" s="33" ph="1"/>
      <c r="AK433" s="33" ph="1"/>
      <c r="AL433" s="33" ph="1"/>
      <c r="AM433" s="33" ph="1"/>
      <c r="AN433" s="33" ph="1"/>
    </row>
    <row r="434" spans="4:40">
      <c r="D434" s="2" ph="1"/>
      <c r="E434" s="2" ph="1"/>
      <c r="J434" s="2" ph="1"/>
      <c r="K434" s="1" ph="1"/>
      <c r="L434" s="1" ph="1"/>
      <c r="M434" s="1" ph="1"/>
      <c r="N434" s="1" ph="1"/>
      <c r="O434" s="1" ph="1"/>
      <c r="P434" s="1" ph="1"/>
      <c r="Q434" s="1" ph="1"/>
      <c r="R434" s="1" ph="1"/>
      <c r="S434" s="1" ph="1"/>
      <c r="Y434" s="33" ph="1"/>
      <c r="Z434" s="33" ph="1"/>
      <c r="AB434" s="33" ph="1"/>
      <c r="AC434" s="33" ph="1"/>
      <c r="AD434" s="33" ph="1"/>
      <c r="AE434" s="33" ph="1"/>
      <c r="AG434" s="33" ph="1"/>
      <c r="AH434" s="33" ph="1"/>
      <c r="AI434" s="33" ph="1"/>
      <c r="AJ434" s="33" ph="1"/>
      <c r="AK434" s="33" ph="1"/>
      <c r="AL434" s="33" ph="1"/>
      <c r="AM434" s="33" ph="1"/>
      <c r="AN434" s="33" ph="1"/>
    </row>
    <row r="435" spans="4:40">
      <c r="D435" s="2" ph="1"/>
      <c r="E435" s="2" ph="1"/>
      <c r="J435" s="2" ph="1"/>
      <c r="K435" s="1" ph="1"/>
      <c r="L435" s="1" ph="1"/>
      <c r="M435" s="1" ph="1"/>
      <c r="N435" s="1" ph="1"/>
      <c r="O435" s="1" ph="1"/>
      <c r="P435" s="1" ph="1"/>
      <c r="Q435" s="1" ph="1"/>
      <c r="R435" s="1" ph="1"/>
      <c r="S435" s="1" ph="1"/>
      <c r="Y435" s="33" ph="1"/>
      <c r="Z435" s="33" ph="1"/>
      <c r="AB435" s="33" ph="1"/>
      <c r="AC435" s="33" ph="1"/>
      <c r="AD435" s="33" ph="1"/>
      <c r="AE435" s="33" ph="1"/>
      <c r="AG435" s="33" ph="1"/>
      <c r="AH435" s="33" ph="1"/>
      <c r="AI435" s="33" ph="1"/>
      <c r="AJ435" s="33" ph="1"/>
      <c r="AK435" s="33" ph="1"/>
      <c r="AL435" s="33" ph="1"/>
      <c r="AM435" s="33" ph="1"/>
      <c r="AN435" s="33" ph="1"/>
    </row>
    <row r="436" spans="4:40">
      <c r="D436" s="2" ph="1"/>
      <c r="E436" s="2" ph="1"/>
      <c r="J436" s="2" ph="1"/>
      <c r="K436" s="1" ph="1"/>
      <c r="L436" s="1" ph="1"/>
      <c r="M436" s="1" ph="1"/>
      <c r="N436" s="1" ph="1"/>
      <c r="O436" s="1" ph="1"/>
      <c r="P436" s="1" ph="1"/>
      <c r="Q436" s="1" ph="1"/>
      <c r="R436" s="1" ph="1"/>
      <c r="S436" s="1" ph="1"/>
      <c r="Y436" s="33" ph="1"/>
      <c r="Z436" s="33" ph="1"/>
      <c r="AB436" s="33" ph="1"/>
      <c r="AC436" s="33" ph="1"/>
      <c r="AD436" s="33" ph="1"/>
      <c r="AE436" s="33" ph="1"/>
      <c r="AG436" s="33" ph="1"/>
      <c r="AH436" s="33" ph="1"/>
      <c r="AI436" s="33" ph="1"/>
      <c r="AJ436" s="33" ph="1"/>
      <c r="AK436" s="33" ph="1"/>
      <c r="AL436" s="33" ph="1"/>
      <c r="AM436" s="33" ph="1"/>
      <c r="AN436" s="33" ph="1"/>
    </row>
    <row r="437" spans="4:40">
      <c r="D437" s="2" ph="1"/>
      <c r="E437" s="2" ph="1"/>
      <c r="J437" s="2" ph="1"/>
      <c r="K437" s="1" ph="1"/>
      <c r="L437" s="1" ph="1"/>
      <c r="M437" s="1" ph="1"/>
      <c r="N437" s="1" ph="1"/>
      <c r="O437" s="1" ph="1"/>
      <c r="P437" s="1" ph="1"/>
      <c r="Q437" s="1" ph="1"/>
      <c r="R437" s="1" ph="1"/>
      <c r="S437" s="1" ph="1"/>
      <c r="Y437" s="33" ph="1"/>
      <c r="Z437" s="33" ph="1"/>
      <c r="AB437" s="33" ph="1"/>
      <c r="AC437" s="33" ph="1"/>
      <c r="AD437" s="33" ph="1"/>
      <c r="AE437" s="33" ph="1"/>
      <c r="AG437" s="33" ph="1"/>
      <c r="AH437" s="33" ph="1"/>
      <c r="AI437" s="33" ph="1"/>
      <c r="AJ437" s="33" ph="1"/>
      <c r="AK437" s="33" ph="1"/>
      <c r="AL437" s="33" ph="1"/>
      <c r="AM437" s="33" ph="1"/>
      <c r="AN437" s="33" ph="1"/>
    </row>
    <row r="438" spans="4:40">
      <c r="D438" s="2" ph="1"/>
      <c r="E438" s="2" ph="1"/>
      <c r="J438" s="2" ph="1"/>
      <c r="K438" s="1" ph="1"/>
      <c r="L438" s="1" ph="1"/>
      <c r="M438" s="1" ph="1"/>
      <c r="N438" s="1" ph="1"/>
      <c r="O438" s="1" ph="1"/>
      <c r="P438" s="1" ph="1"/>
      <c r="Q438" s="1" ph="1"/>
      <c r="R438" s="1" ph="1"/>
      <c r="S438" s="1" ph="1"/>
      <c r="Y438" s="33" ph="1"/>
      <c r="Z438" s="33" ph="1"/>
      <c r="AB438" s="33" ph="1"/>
      <c r="AC438" s="33" ph="1"/>
      <c r="AD438" s="33" ph="1"/>
      <c r="AE438" s="33" ph="1"/>
      <c r="AG438" s="33" ph="1"/>
      <c r="AH438" s="33" ph="1"/>
      <c r="AI438" s="33" ph="1"/>
      <c r="AJ438" s="33" ph="1"/>
      <c r="AK438" s="33" ph="1"/>
      <c r="AL438" s="33" ph="1"/>
      <c r="AM438" s="33" ph="1"/>
      <c r="AN438" s="33" ph="1"/>
    </row>
    <row r="439" spans="4:40">
      <c r="D439" s="2" ph="1"/>
      <c r="E439" s="2" ph="1"/>
      <c r="J439" s="2" ph="1"/>
      <c r="K439" s="1" ph="1"/>
      <c r="L439" s="1" ph="1"/>
      <c r="M439" s="1" ph="1"/>
      <c r="N439" s="1" ph="1"/>
      <c r="O439" s="1" ph="1"/>
      <c r="P439" s="1" ph="1"/>
      <c r="Q439" s="1" ph="1"/>
      <c r="R439" s="1" ph="1"/>
      <c r="S439" s="1" ph="1"/>
      <c r="Y439" s="33" ph="1"/>
      <c r="Z439" s="33" ph="1"/>
      <c r="AB439" s="33" ph="1"/>
      <c r="AC439" s="33" ph="1"/>
      <c r="AD439" s="33" ph="1"/>
      <c r="AE439" s="33" ph="1"/>
      <c r="AG439" s="33" ph="1"/>
      <c r="AH439" s="33" ph="1"/>
      <c r="AI439" s="33" ph="1"/>
      <c r="AJ439" s="33" ph="1"/>
      <c r="AK439" s="33" ph="1"/>
      <c r="AL439" s="33" ph="1"/>
      <c r="AM439" s="33" ph="1"/>
      <c r="AN439" s="33" ph="1"/>
    </row>
    <row r="440" spans="4:40">
      <c r="D440" s="2" ph="1"/>
      <c r="E440" s="2" ph="1"/>
      <c r="J440" s="2" ph="1"/>
      <c r="K440" s="1" ph="1"/>
      <c r="L440" s="1" ph="1"/>
      <c r="M440" s="1" ph="1"/>
      <c r="N440" s="1" ph="1"/>
      <c r="O440" s="1" ph="1"/>
      <c r="P440" s="1" ph="1"/>
      <c r="Q440" s="1" ph="1"/>
      <c r="R440" s="1" ph="1"/>
      <c r="S440" s="1" ph="1"/>
      <c r="Y440" s="33" ph="1"/>
      <c r="Z440" s="33" ph="1"/>
      <c r="AB440" s="33" ph="1"/>
      <c r="AC440" s="33" ph="1"/>
      <c r="AD440" s="33" ph="1"/>
      <c r="AE440" s="33" ph="1"/>
      <c r="AG440" s="33" ph="1"/>
      <c r="AH440" s="33" ph="1"/>
      <c r="AI440" s="33" ph="1"/>
      <c r="AJ440" s="33" ph="1"/>
      <c r="AK440" s="33" ph="1"/>
      <c r="AL440" s="33" ph="1"/>
      <c r="AM440" s="33" ph="1"/>
      <c r="AN440" s="33" ph="1"/>
    </row>
    <row r="441" spans="4:40">
      <c r="D441" s="2" ph="1"/>
      <c r="E441" s="2" ph="1"/>
      <c r="J441" s="2" ph="1"/>
      <c r="K441" s="1" ph="1"/>
      <c r="L441" s="1" ph="1"/>
      <c r="M441" s="1" ph="1"/>
      <c r="N441" s="1" ph="1"/>
      <c r="O441" s="1" ph="1"/>
      <c r="P441" s="1" ph="1"/>
      <c r="Q441" s="1" ph="1"/>
      <c r="R441" s="1" ph="1"/>
      <c r="S441" s="1" ph="1"/>
      <c r="Y441" s="33" ph="1"/>
      <c r="Z441" s="33" ph="1"/>
      <c r="AB441" s="33" ph="1"/>
      <c r="AC441" s="33" ph="1"/>
      <c r="AD441" s="33" ph="1"/>
      <c r="AE441" s="33" ph="1"/>
      <c r="AG441" s="33" ph="1"/>
      <c r="AH441" s="33" ph="1"/>
      <c r="AI441" s="33" ph="1"/>
      <c r="AJ441" s="33" ph="1"/>
      <c r="AK441" s="33" ph="1"/>
      <c r="AL441" s="33" ph="1"/>
      <c r="AM441" s="33" ph="1"/>
      <c r="AN441" s="33" ph="1"/>
    </row>
    <row r="442" spans="4:40">
      <c r="D442" s="2" ph="1"/>
      <c r="E442" s="2" ph="1"/>
      <c r="J442" s="2" ph="1"/>
      <c r="K442" s="1" ph="1"/>
      <c r="L442" s="1" ph="1"/>
      <c r="M442" s="1" ph="1"/>
      <c r="N442" s="1" ph="1"/>
      <c r="O442" s="1" ph="1"/>
      <c r="P442" s="1" ph="1"/>
      <c r="Q442" s="1" ph="1"/>
      <c r="R442" s="1" ph="1"/>
      <c r="S442" s="1" ph="1"/>
      <c r="Y442" s="33" ph="1"/>
      <c r="Z442" s="33" ph="1"/>
      <c r="AB442" s="33" ph="1"/>
      <c r="AC442" s="33" ph="1"/>
      <c r="AD442" s="33" ph="1"/>
      <c r="AE442" s="33" ph="1"/>
      <c r="AG442" s="33" ph="1"/>
      <c r="AH442" s="33" ph="1"/>
      <c r="AI442" s="33" ph="1"/>
      <c r="AJ442" s="33" ph="1"/>
      <c r="AK442" s="33" ph="1"/>
      <c r="AL442" s="33" ph="1"/>
      <c r="AM442" s="33" ph="1"/>
      <c r="AN442" s="33" ph="1"/>
    </row>
    <row r="443" spans="4:40">
      <c r="D443" s="2" ph="1"/>
      <c r="E443" s="2" ph="1"/>
      <c r="J443" s="2" ph="1"/>
      <c r="K443" s="1" ph="1"/>
      <c r="L443" s="1" ph="1"/>
      <c r="M443" s="1" ph="1"/>
      <c r="N443" s="1" ph="1"/>
      <c r="O443" s="1" ph="1"/>
      <c r="P443" s="1" ph="1"/>
      <c r="Q443" s="1" ph="1"/>
      <c r="R443" s="1" ph="1"/>
      <c r="S443" s="1" ph="1"/>
      <c r="Y443" s="33" ph="1"/>
      <c r="Z443" s="33" ph="1"/>
      <c r="AB443" s="33" ph="1"/>
      <c r="AC443" s="33" ph="1"/>
      <c r="AD443" s="33" ph="1"/>
      <c r="AE443" s="33" ph="1"/>
      <c r="AG443" s="33" ph="1"/>
      <c r="AH443" s="33" ph="1"/>
      <c r="AI443" s="33" ph="1"/>
      <c r="AJ443" s="33" ph="1"/>
      <c r="AK443" s="33" ph="1"/>
      <c r="AL443" s="33" ph="1"/>
      <c r="AM443" s="33" ph="1"/>
      <c r="AN443" s="33" ph="1"/>
    </row>
    <row r="444" spans="4:40">
      <c r="D444" s="2" ph="1"/>
      <c r="E444" s="2" ph="1"/>
      <c r="J444" s="2" ph="1"/>
      <c r="K444" s="1" ph="1"/>
      <c r="L444" s="1" ph="1"/>
      <c r="M444" s="1" ph="1"/>
      <c r="N444" s="1" ph="1"/>
      <c r="O444" s="1" ph="1"/>
      <c r="P444" s="1" ph="1"/>
      <c r="Q444" s="1" ph="1"/>
      <c r="R444" s="1" ph="1"/>
      <c r="S444" s="1" ph="1"/>
      <c r="Y444" s="33" ph="1"/>
      <c r="Z444" s="33" ph="1"/>
      <c r="AB444" s="33" ph="1"/>
      <c r="AC444" s="33" ph="1"/>
      <c r="AD444" s="33" ph="1"/>
      <c r="AE444" s="33" ph="1"/>
      <c r="AG444" s="33" ph="1"/>
      <c r="AH444" s="33" ph="1"/>
      <c r="AI444" s="33" ph="1"/>
      <c r="AJ444" s="33" ph="1"/>
      <c r="AK444" s="33" ph="1"/>
      <c r="AL444" s="33" ph="1"/>
      <c r="AM444" s="33" ph="1"/>
      <c r="AN444" s="33" ph="1"/>
    </row>
    <row r="445" spans="4:40">
      <c r="D445" s="2" ph="1"/>
      <c r="E445" s="2" ph="1"/>
      <c r="J445" s="2" ph="1"/>
      <c r="K445" s="1" ph="1"/>
      <c r="L445" s="1" ph="1"/>
      <c r="M445" s="1" ph="1"/>
      <c r="N445" s="1" ph="1"/>
      <c r="O445" s="1" ph="1"/>
      <c r="P445" s="1" ph="1"/>
      <c r="Q445" s="1" ph="1"/>
      <c r="R445" s="1" ph="1"/>
      <c r="S445" s="1" ph="1"/>
      <c r="Y445" s="33" ph="1"/>
      <c r="Z445" s="33" ph="1"/>
      <c r="AB445" s="33" ph="1"/>
      <c r="AC445" s="33" ph="1"/>
      <c r="AD445" s="33" ph="1"/>
      <c r="AE445" s="33" ph="1"/>
      <c r="AG445" s="33" ph="1"/>
      <c r="AH445" s="33" ph="1"/>
      <c r="AI445" s="33" ph="1"/>
      <c r="AJ445" s="33" ph="1"/>
      <c r="AK445" s="33" ph="1"/>
      <c r="AL445" s="33" ph="1"/>
      <c r="AM445" s="33" ph="1"/>
      <c r="AN445" s="33" ph="1"/>
    </row>
    <row r="446" spans="4:40">
      <c r="D446" s="2" ph="1"/>
      <c r="E446" s="2" ph="1"/>
      <c r="J446" s="2" ph="1"/>
      <c r="K446" s="1" ph="1"/>
      <c r="L446" s="1" ph="1"/>
      <c r="M446" s="1" ph="1"/>
      <c r="N446" s="1" ph="1"/>
      <c r="O446" s="1" ph="1"/>
      <c r="P446" s="1" ph="1"/>
      <c r="Q446" s="1" ph="1"/>
      <c r="R446" s="1" ph="1"/>
      <c r="S446" s="1" ph="1"/>
      <c r="Y446" s="33" ph="1"/>
      <c r="Z446" s="33" ph="1"/>
      <c r="AB446" s="33" ph="1"/>
      <c r="AC446" s="33" ph="1"/>
      <c r="AD446" s="33" ph="1"/>
      <c r="AE446" s="33" ph="1"/>
      <c r="AG446" s="33" ph="1"/>
      <c r="AH446" s="33" ph="1"/>
      <c r="AI446" s="33" ph="1"/>
      <c r="AJ446" s="33" ph="1"/>
      <c r="AK446" s="33" ph="1"/>
      <c r="AL446" s="33" ph="1"/>
      <c r="AM446" s="33" ph="1"/>
      <c r="AN446" s="33" ph="1"/>
    </row>
    <row r="447" spans="4:40">
      <c r="D447" s="2" ph="1"/>
      <c r="E447" s="2" ph="1"/>
      <c r="J447" s="2" ph="1"/>
      <c r="K447" s="1" ph="1"/>
      <c r="L447" s="1" ph="1"/>
      <c r="M447" s="1" ph="1"/>
      <c r="N447" s="1" ph="1"/>
      <c r="O447" s="1" ph="1"/>
      <c r="P447" s="1" ph="1"/>
      <c r="Q447" s="1" ph="1"/>
      <c r="R447" s="1" ph="1"/>
      <c r="S447" s="1" ph="1"/>
      <c r="Y447" s="33" ph="1"/>
      <c r="Z447" s="33" ph="1"/>
      <c r="AB447" s="33" ph="1"/>
      <c r="AC447" s="33" ph="1"/>
      <c r="AD447" s="33" ph="1"/>
      <c r="AE447" s="33" ph="1"/>
      <c r="AG447" s="33" ph="1"/>
      <c r="AH447" s="33" ph="1"/>
      <c r="AI447" s="33" ph="1"/>
      <c r="AJ447" s="33" ph="1"/>
      <c r="AK447" s="33" ph="1"/>
      <c r="AL447" s="33" ph="1"/>
      <c r="AM447" s="33" ph="1"/>
      <c r="AN447" s="33" ph="1"/>
    </row>
    <row r="448" spans="4:40">
      <c r="D448" s="2" ph="1"/>
      <c r="E448" s="2" ph="1"/>
      <c r="J448" s="2" ph="1"/>
      <c r="K448" s="1" ph="1"/>
      <c r="L448" s="1" ph="1"/>
      <c r="M448" s="1" ph="1"/>
      <c r="N448" s="1" ph="1"/>
      <c r="O448" s="1" ph="1"/>
      <c r="P448" s="1" ph="1"/>
      <c r="Q448" s="1" ph="1"/>
      <c r="R448" s="1" ph="1"/>
      <c r="S448" s="1" ph="1"/>
      <c r="Y448" s="33" ph="1"/>
      <c r="Z448" s="33" ph="1"/>
      <c r="AB448" s="33" ph="1"/>
      <c r="AC448" s="33" ph="1"/>
      <c r="AD448" s="33" ph="1"/>
      <c r="AE448" s="33" ph="1"/>
      <c r="AG448" s="33" ph="1"/>
      <c r="AH448" s="33" ph="1"/>
      <c r="AI448" s="33" ph="1"/>
      <c r="AJ448" s="33" ph="1"/>
      <c r="AK448" s="33" ph="1"/>
      <c r="AL448" s="33" ph="1"/>
      <c r="AM448" s="33" ph="1"/>
      <c r="AN448" s="33" ph="1"/>
    </row>
    <row r="449" spans="4:40">
      <c r="D449" s="2" ph="1"/>
      <c r="E449" s="2" ph="1"/>
      <c r="J449" s="2" ph="1"/>
      <c r="K449" s="1" ph="1"/>
      <c r="L449" s="1" ph="1"/>
      <c r="M449" s="1" ph="1"/>
      <c r="N449" s="1" ph="1"/>
      <c r="O449" s="1" ph="1"/>
      <c r="P449" s="1" ph="1"/>
      <c r="Q449" s="1" ph="1"/>
      <c r="R449" s="1" ph="1"/>
      <c r="S449" s="1" ph="1"/>
      <c r="Y449" s="33" ph="1"/>
      <c r="Z449" s="33" ph="1"/>
      <c r="AB449" s="33" ph="1"/>
      <c r="AC449" s="33" ph="1"/>
      <c r="AD449" s="33" ph="1"/>
      <c r="AE449" s="33" ph="1"/>
      <c r="AG449" s="33" ph="1"/>
      <c r="AH449" s="33" ph="1"/>
      <c r="AI449" s="33" ph="1"/>
      <c r="AJ449" s="33" ph="1"/>
      <c r="AK449" s="33" ph="1"/>
      <c r="AL449" s="33" ph="1"/>
      <c r="AM449" s="33" ph="1"/>
      <c r="AN449" s="33" ph="1"/>
    </row>
    <row r="450" spans="4:40">
      <c r="D450" s="2" ph="1"/>
      <c r="E450" s="2" ph="1"/>
      <c r="J450" s="2" ph="1"/>
      <c r="K450" s="1" ph="1"/>
      <c r="L450" s="1" ph="1"/>
      <c r="M450" s="1" ph="1"/>
      <c r="N450" s="1" ph="1"/>
      <c r="O450" s="1" ph="1"/>
      <c r="P450" s="1" ph="1"/>
      <c r="Q450" s="1" ph="1"/>
      <c r="R450" s="1" ph="1"/>
      <c r="S450" s="1" ph="1"/>
      <c r="Y450" s="33" ph="1"/>
      <c r="Z450" s="33" ph="1"/>
      <c r="AB450" s="33" ph="1"/>
      <c r="AC450" s="33" ph="1"/>
      <c r="AD450" s="33" ph="1"/>
      <c r="AE450" s="33" ph="1"/>
      <c r="AG450" s="33" ph="1"/>
      <c r="AH450" s="33" ph="1"/>
      <c r="AI450" s="33" ph="1"/>
      <c r="AJ450" s="33" ph="1"/>
      <c r="AK450" s="33" ph="1"/>
      <c r="AL450" s="33" ph="1"/>
      <c r="AM450" s="33" ph="1"/>
      <c r="AN450" s="33" ph="1"/>
    </row>
    <row r="451" spans="4:40">
      <c r="D451" s="2" ph="1"/>
      <c r="E451" s="2" ph="1"/>
      <c r="J451" s="2" ph="1"/>
      <c r="K451" s="1" ph="1"/>
      <c r="L451" s="1" ph="1"/>
      <c r="M451" s="1" ph="1"/>
      <c r="N451" s="1" ph="1"/>
      <c r="O451" s="1" ph="1"/>
      <c r="P451" s="1" ph="1"/>
      <c r="Q451" s="1" ph="1"/>
      <c r="R451" s="1" ph="1"/>
      <c r="S451" s="1" ph="1"/>
      <c r="Y451" s="33" ph="1"/>
      <c r="Z451" s="33" ph="1"/>
      <c r="AB451" s="33" ph="1"/>
      <c r="AC451" s="33" ph="1"/>
      <c r="AD451" s="33" ph="1"/>
      <c r="AE451" s="33" ph="1"/>
      <c r="AG451" s="33" ph="1"/>
      <c r="AH451" s="33" ph="1"/>
      <c r="AI451" s="33" ph="1"/>
      <c r="AJ451" s="33" ph="1"/>
      <c r="AK451" s="33" ph="1"/>
      <c r="AL451" s="33" ph="1"/>
      <c r="AM451" s="33" ph="1"/>
      <c r="AN451" s="33" ph="1"/>
    </row>
    <row r="452" spans="4:40">
      <c r="D452" s="2" ph="1"/>
      <c r="E452" s="2" ph="1"/>
      <c r="J452" s="2" ph="1"/>
      <c r="K452" s="1" ph="1"/>
      <c r="L452" s="1" ph="1"/>
      <c r="M452" s="1" ph="1"/>
      <c r="N452" s="1" ph="1"/>
      <c r="O452" s="1" ph="1"/>
      <c r="P452" s="1" ph="1"/>
      <c r="Q452" s="1" ph="1"/>
      <c r="R452" s="1" ph="1"/>
      <c r="S452" s="1" ph="1"/>
      <c r="Y452" s="33" ph="1"/>
      <c r="Z452" s="33" ph="1"/>
      <c r="AB452" s="33" ph="1"/>
      <c r="AC452" s="33" ph="1"/>
      <c r="AD452" s="33" ph="1"/>
      <c r="AE452" s="33" ph="1"/>
      <c r="AG452" s="33" ph="1"/>
      <c r="AH452" s="33" ph="1"/>
      <c r="AI452" s="33" ph="1"/>
      <c r="AJ452" s="33" ph="1"/>
      <c r="AK452" s="33" ph="1"/>
      <c r="AL452" s="33" ph="1"/>
      <c r="AM452" s="33" ph="1"/>
      <c r="AN452" s="33" ph="1"/>
    </row>
    <row r="453" spans="4:40">
      <c r="D453" s="2" ph="1"/>
      <c r="E453" s="2" ph="1"/>
      <c r="J453" s="2" ph="1"/>
      <c r="K453" s="1" ph="1"/>
      <c r="L453" s="1" ph="1"/>
      <c r="M453" s="1" ph="1"/>
      <c r="N453" s="1" ph="1"/>
      <c r="O453" s="1" ph="1"/>
      <c r="P453" s="1" ph="1"/>
      <c r="Q453" s="1" ph="1"/>
      <c r="R453" s="1" ph="1"/>
      <c r="S453" s="1" ph="1"/>
      <c r="Y453" s="33" ph="1"/>
      <c r="Z453" s="33" ph="1"/>
      <c r="AB453" s="33" ph="1"/>
      <c r="AC453" s="33" ph="1"/>
      <c r="AD453" s="33" ph="1"/>
      <c r="AE453" s="33" ph="1"/>
      <c r="AG453" s="33" ph="1"/>
      <c r="AH453" s="33" ph="1"/>
      <c r="AI453" s="33" ph="1"/>
      <c r="AJ453" s="33" ph="1"/>
      <c r="AK453" s="33" ph="1"/>
      <c r="AL453" s="33" ph="1"/>
      <c r="AM453" s="33" ph="1"/>
      <c r="AN453" s="33" ph="1"/>
    </row>
    <row r="454" spans="4:40">
      <c r="D454" s="2" ph="1"/>
      <c r="E454" s="2" ph="1"/>
      <c r="J454" s="2" ph="1"/>
      <c r="K454" s="1" ph="1"/>
      <c r="L454" s="1" ph="1"/>
      <c r="M454" s="1" ph="1"/>
      <c r="N454" s="1" ph="1"/>
      <c r="O454" s="1" ph="1"/>
      <c r="P454" s="1" ph="1"/>
      <c r="Q454" s="1" ph="1"/>
      <c r="R454" s="1" ph="1"/>
      <c r="S454" s="1" ph="1"/>
      <c r="Y454" s="33" ph="1"/>
      <c r="Z454" s="33" ph="1"/>
      <c r="AB454" s="33" ph="1"/>
      <c r="AC454" s="33" ph="1"/>
      <c r="AD454" s="33" ph="1"/>
      <c r="AE454" s="33" ph="1"/>
      <c r="AG454" s="33" ph="1"/>
      <c r="AH454" s="33" ph="1"/>
      <c r="AI454" s="33" ph="1"/>
      <c r="AJ454" s="33" ph="1"/>
      <c r="AK454" s="33" ph="1"/>
      <c r="AL454" s="33" ph="1"/>
      <c r="AM454" s="33" ph="1"/>
      <c r="AN454" s="33" ph="1"/>
    </row>
    <row r="455" spans="4:40">
      <c r="D455" s="2" ph="1"/>
      <c r="E455" s="2" ph="1"/>
      <c r="J455" s="2" ph="1"/>
      <c r="K455" s="1" ph="1"/>
      <c r="L455" s="1" ph="1"/>
      <c r="M455" s="1" ph="1"/>
      <c r="N455" s="1" ph="1"/>
      <c r="O455" s="1" ph="1"/>
      <c r="P455" s="1" ph="1"/>
      <c r="Q455" s="1" ph="1"/>
      <c r="R455" s="1" ph="1"/>
      <c r="S455" s="1" ph="1"/>
      <c r="Y455" s="33" ph="1"/>
      <c r="Z455" s="33" ph="1"/>
      <c r="AB455" s="33" ph="1"/>
      <c r="AC455" s="33" ph="1"/>
      <c r="AD455" s="33" ph="1"/>
      <c r="AE455" s="33" ph="1"/>
      <c r="AG455" s="33" ph="1"/>
      <c r="AH455" s="33" ph="1"/>
      <c r="AI455" s="33" ph="1"/>
      <c r="AJ455" s="33" ph="1"/>
      <c r="AK455" s="33" ph="1"/>
      <c r="AL455" s="33" ph="1"/>
      <c r="AM455" s="33" ph="1"/>
      <c r="AN455" s="33" ph="1"/>
    </row>
    <row r="456" spans="4:40">
      <c r="D456" s="2" ph="1"/>
      <c r="E456" s="2" ph="1"/>
      <c r="J456" s="2" ph="1"/>
      <c r="K456" s="1" ph="1"/>
      <c r="L456" s="1" ph="1"/>
      <c r="M456" s="1" ph="1"/>
      <c r="N456" s="1" ph="1"/>
      <c r="O456" s="1" ph="1"/>
      <c r="P456" s="1" ph="1"/>
      <c r="Q456" s="1" ph="1"/>
      <c r="R456" s="1" ph="1"/>
      <c r="S456" s="1" ph="1"/>
      <c r="Y456" s="33" ph="1"/>
      <c r="Z456" s="33" ph="1"/>
      <c r="AB456" s="33" ph="1"/>
      <c r="AC456" s="33" ph="1"/>
      <c r="AD456" s="33" ph="1"/>
      <c r="AE456" s="33" ph="1"/>
      <c r="AG456" s="33" ph="1"/>
      <c r="AH456" s="33" ph="1"/>
      <c r="AI456" s="33" ph="1"/>
      <c r="AJ456" s="33" ph="1"/>
      <c r="AK456" s="33" ph="1"/>
      <c r="AL456" s="33" ph="1"/>
      <c r="AM456" s="33" ph="1"/>
      <c r="AN456" s="33" ph="1"/>
    </row>
    <row r="457" spans="4:40">
      <c r="D457" s="2" ph="1"/>
      <c r="E457" s="2" ph="1"/>
      <c r="J457" s="2" ph="1"/>
      <c r="K457" s="1" ph="1"/>
      <c r="L457" s="1" ph="1"/>
      <c r="M457" s="1" ph="1"/>
      <c r="N457" s="1" ph="1"/>
      <c r="O457" s="1" ph="1"/>
      <c r="P457" s="1" ph="1"/>
      <c r="Q457" s="1" ph="1"/>
      <c r="R457" s="1" ph="1"/>
      <c r="S457" s="1" ph="1"/>
      <c r="Y457" s="33" ph="1"/>
      <c r="Z457" s="33" ph="1"/>
      <c r="AB457" s="33" ph="1"/>
      <c r="AC457" s="33" ph="1"/>
      <c r="AD457" s="33" ph="1"/>
      <c r="AE457" s="33" ph="1"/>
      <c r="AG457" s="33" ph="1"/>
      <c r="AH457" s="33" ph="1"/>
      <c r="AI457" s="33" ph="1"/>
      <c r="AJ457" s="33" ph="1"/>
      <c r="AK457" s="33" ph="1"/>
      <c r="AL457" s="33" ph="1"/>
      <c r="AM457" s="33" ph="1"/>
      <c r="AN457" s="33" ph="1"/>
    </row>
    <row r="458" spans="4:40">
      <c r="D458" s="2" ph="1"/>
      <c r="E458" s="2" ph="1"/>
      <c r="J458" s="2" ph="1"/>
      <c r="K458" s="1" ph="1"/>
      <c r="L458" s="1" ph="1"/>
      <c r="M458" s="1" ph="1"/>
      <c r="N458" s="1" ph="1"/>
      <c r="O458" s="1" ph="1"/>
      <c r="P458" s="1" ph="1"/>
      <c r="Q458" s="1" ph="1"/>
      <c r="R458" s="1" ph="1"/>
      <c r="S458" s="1" ph="1"/>
      <c r="Y458" s="33" ph="1"/>
      <c r="Z458" s="33" ph="1"/>
      <c r="AB458" s="33" ph="1"/>
      <c r="AC458" s="33" ph="1"/>
      <c r="AD458" s="33" ph="1"/>
      <c r="AE458" s="33" ph="1"/>
      <c r="AG458" s="33" ph="1"/>
      <c r="AH458" s="33" ph="1"/>
      <c r="AI458" s="33" ph="1"/>
      <c r="AJ458" s="33" ph="1"/>
      <c r="AK458" s="33" ph="1"/>
      <c r="AL458" s="33" ph="1"/>
      <c r="AM458" s="33" ph="1"/>
      <c r="AN458" s="33" ph="1"/>
    </row>
    <row r="459" spans="4:40">
      <c r="D459" s="2" ph="1"/>
      <c r="E459" s="2" ph="1"/>
      <c r="J459" s="2" ph="1"/>
      <c r="K459" s="1" ph="1"/>
      <c r="L459" s="1" ph="1"/>
      <c r="M459" s="1" ph="1"/>
      <c r="N459" s="1" ph="1"/>
      <c r="O459" s="1" ph="1"/>
      <c r="P459" s="1" ph="1"/>
      <c r="Q459" s="1" ph="1"/>
      <c r="R459" s="1" ph="1"/>
      <c r="S459" s="1" ph="1"/>
      <c r="Y459" s="33" ph="1"/>
      <c r="Z459" s="33" ph="1"/>
      <c r="AB459" s="33" ph="1"/>
      <c r="AC459" s="33" ph="1"/>
      <c r="AD459" s="33" ph="1"/>
      <c r="AE459" s="33" ph="1"/>
      <c r="AG459" s="33" ph="1"/>
      <c r="AH459" s="33" ph="1"/>
      <c r="AI459" s="33" ph="1"/>
      <c r="AJ459" s="33" ph="1"/>
      <c r="AK459" s="33" ph="1"/>
      <c r="AL459" s="33" ph="1"/>
      <c r="AM459" s="33" ph="1"/>
      <c r="AN459" s="33" ph="1"/>
    </row>
    <row r="460" spans="4:40">
      <c r="D460" s="2" ph="1"/>
      <c r="E460" s="2" ph="1"/>
      <c r="J460" s="2" ph="1"/>
      <c r="K460" s="1" ph="1"/>
      <c r="L460" s="1" ph="1"/>
      <c r="M460" s="1" ph="1"/>
      <c r="N460" s="1" ph="1"/>
      <c r="O460" s="1" ph="1"/>
      <c r="P460" s="1" ph="1"/>
      <c r="Q460" s="1" ph="1"/>
      <c r="R460" s="1" ph="1"/>
      <c r="S460" s="1" ph="1"/>
      <c r="Y460" s="33" ph="1"/>
      <c r="Z460" s="33" ph="1"/>
      <c r="AB460" s="33" ph="1"/>
      <c r="AC460" s="33" ph="1"/>
      <c r="AD460" s="33" ph="1"/>
      <c r="AE460" s="33" ph="1"/>
      <c r="AG460" s="33" ph="1"/>
      <c r="AH460" s="33" ph="1"/>
      <c r="AI460" s="33" ph="1"/>
      <c r="AJ460" s="33" ph="1"/>
      <c r="AK460" s="33" ph="1"/>
      <c r="AL460" s="33" ph="1"/>
      <c r="AM460" s="33" ph="1"/>
      <c r="AN460" s="33" ph="1"/>
    </row>
    <row r="461" spans="4:40">
      <c r="D461" s="2" ph="1"/>
      <c r="E461" s="2" ph="1"/>
      <c r="J461" s="2" ph="1"/>
      <c r="K461" s="1" ph="1"/>
      <c r="L461" s="1" ph="1"/>
      <c r="M461" s="1" ph="1"/>
      <c r="N461" s="1" ph="1"/>
      <c r="O461" s="1" ph="1"/>
      <c r="P461" s="1" ph="1"/>
      <c r="Q461" s="1" ph="1"/>
      <c r="R461" s="1" ph="1"/>
      <c r="S461" s="1" ph="1"/>
      <c r="Y461" s="33" ph="1"/>
      <c r="Z461" s="33" ph="1"/>
      <c r="AB461" s="33" ph="1"/>
      <c r="AC461" s="33" ph="1"/>
      <c r="AD461" s="33" ph="1"/>
      <c r="AE461" s="33" ph="1"/>
      <c r="AG461" s="33" ph="1"/>
      <c r="AH461" s="33" ph="1"/>
      <c r="AI461" s="33" ph="1"/>
      <c r="AJ461" s="33" ph="1"/>
      <c r="AK461" s="33" ph="1"/>
      <c r="AL461" s="33" ph="1"/>
      <c r="AM461" s="33" ph="1"/>
      <c r="AN461" s="33" ph="1"/>
    </row>
    <row r="462" spans="4:40">
      <c r="D462" s="2" ph="1"/>
      <c r="E462" s="2" ph="1"/>
      <c r="J462" s="2" ph="1"/>
      <c r="K462" s="1" ph="1"/>
      <c r="L462" s="1" ph="1"/>
      <c r="M462" s="1" ph="1"/>
      <c r="N462" s="1" ph="1"/>
      <c r="O462" s="1" ph="1"/>
      <c r="P462" s="1" ph="1"/>
      <c r="Q462" s="1" ph="1"/>
      <c r="R462" s="1" ph="1"/>
      <c r="S462" s="1" ph="1"/>
      <c r="Y462" s="33" ph="1"/>
      <c r="Z462" s="33" ph="1"/>
      <c r="AB462" s="33" ph="1"/>
      <c r="AC462" s="33" ph="1"/>
      <c r="AD462" s="33" ph="1"/>
      <c r="AE462" s="33" ph="1"/>
      <c r="AG462" s="33" ph="1"/>
      <c r="AH462" s="33" ph="1"/>
      <c r="AI462" s="33" ph="1"/>
      <c r="AJ462" s="33" ph="1"/>
      <c r="AK462" s="33" ph="1"/>
      <c r="AL462" s="33" ph="1"/>
      <c r="AM462" s="33" ph="1"/>
      <c r="AN462" s="33" ph="1"/>
    </row>
    <row r="463" spans="4:40">
      <c r="D463" s="2" ph="1"/>
      <c r="E463" s="2" ph="1"/>
      <c r="J463" s="2" ph="1"/>
      <c r="K463" s="1" ph="1"/>
      <c r="L463" s="1" ph="1"/>
      <c r="M463" s="1" ph="1"/>
      <c r="N463" s="1" ph="1"/>
      <c r="O463" s="1" ph="1"/>
      <c r="P463" s="1" ph="1"/>
      <c r="Q463" s="1" ph="1"/>
      <c r="R463" s="1" ph="1"/>
      <c r="S463" s="1" ph="1"/>
      <c r="Y463" s="33" ph="1"/>
      <c r="Z463" s="33" ph="1"/>
      <c r="AB463" s="33" ph="1"/>
      <c r="AC463" s="33" ph="1"/>
      <c r="AD463" s="33" ph="1"/>
      <c r="AE463" s="33" ph="1"/>
      <c r="AG463" s="33" ph="1"/>
      <c r="AH463" s="33" ph="1"/>
      <c r="AI463" s="33" ph="1"/>
      <c r="AJ463" s="33" ph="1"/>
      <c r="AK463" s="33" ph="1"/>
      <c r="AL463" s="33" ph="1"/>
      <c r="AM463" s="33" ph="1"/>
      <c r="AN463" s="33" ph="1"/>
    </row>
    <row r="464" spans="4:40">
      <c r="D464" s="2" ph="1"/>
      <c r="E464" s="2" ph="1"/>
      <c r="J464" s="2" ph="1"/>
      <c r="K464" s="1" ph="1"/>
      <c r="L464" s="1" ph="1"/>
      <c r="M464" s="1" ph="1"/>
      <c r="N464" s="1" ph="1"/>
      <c r="O464" s="1" ph="1"/>
      <c r="P464" s="1" ph="1"/>
      <c r="Q464" s="1" ph="1"/>
      <c r="R464" s="1" ph="1"/>
      <c r="S464" s="1" ph="1"/>
      <c r="Y464" s="33" ph="1"/>
      <c r="Z464" s="33" ph="1"/>
      <c r="AB464" s="33" ph="1"/>
      <c r="AC464" s="33" ph="1"/>
      <c r="AD464" s="33" ph="1"/>
      <c r="AE464" s="33" ph="1"/>
      <c r="AG464" s="33" ph="1"/>
      <c r="AH464" s="33" ph="1"/>
      <c r="AI464" s="33" ph="1"/>
      <c r="AJ464" s="33" ph="1"/>
      <c r="AK464" s="33" ph="1"/>
      <c r="AL464" s="33" ph="1"/>
      <c r="AM464" s="33" ph="1"/>
      <c r="AN464" s="33" ph="1"/>
    </row>
    <row r="465" spans="4:40">
      <c r="D465" s="2" ph="1"/>
      <c r="E465" s="2" ph="1"/>
      <c r="J465" s="2" ph="1"/>
      <c r="K465" s="1" ph="1"/>
      <c r="L465" s="1" ph="1"/>
      <c r="M465" s="1" ph="1"/>
      <c r="N465" s="1" ph="1"/>
      <c r="O465" s="1" ph="1"/>
      <c r="P465" s="1" ph="1"/>
      <c r="Q465" s="1" ph="1"/>
      <c r="R465" s="1" ph="1"/>
      <c r="S465" s="1" ph="1"/>
      <c r="Y465" s="33" ph="1"/>
      <c r="Z465" s="33" ph="1"/>
      <c r="AB465" s="33" ph="1"/>
      <c r="AC465" s="33" ph="1"/>
      <c r="AD465" s="33" ph="1"/>
      <c r="AE465" s="33" ph="1"/>
      <c r="AG465" s="33" ph="1"/>
      <c r="AH465" s="33" ph="1"/>
      <c r="AI465" s="33" ph="1"/>
      <c r="AJ465" s="33" ph="1"/>
      <c r="AK465" s="33" ph="1"/>
      <c r="AL465" s="33" ph="1"/>
      <c r="AM465" s="33" ph="1"/>
      <c r="AN465" s="33" ph="1"/>
    </row>
    <row r="466" spans="4:40">
      <c r="D466" s="2" ph="1"/>
      <c r="E466" s="2" ph="1"/>
      <c r="J466" s="2" ph="1"/>
      <c r="K466" s="1" ph="1"/>
      <c r="L466" s="1" ph="1"/>
      <c r="M466" s="1" ph="1"/>
      <c r="N466" s="1" ph="1"/>
      <c r="O466" s="1" ph="1"/>
      <c r="P466" s="1" ph="1"/>
      <c r="Q466" s="1" ph="1"/>
      <c r="R466" s="1" ph="1"/>
      <c r="S466" s="1" ph="1"/>
      <c r="Y466" s="33" ph="1"/>
      <c r="Z466" s="33" ph="1"/>
      <c r="AB466" s="33" ph="1"/>
      <c r="AC466" s="33" ph="1"/>
      <c r="AD466" s="33" ph="1"/>
      <c r="AE466" s="33" ph="1"/>
      <c r="AG466" s="33" ph="1"/>
      <c r="AH466" s="33" ph="1"/>
      <c r="AI466" s="33" ph="1"/>
      <c r="AJ466" s="33" ph="1"/>
      <c r="AK466" s="33" ph="1"/>
      <c r="AL466" s="33" ph="1"/>
      <c r="AM466" s="33" ph="1"/>
      <c r="AN466" s="33" ph="1"/>
    </row>
    <row r="467" spans="4:40">
      <c r="D467" s="2" ph="1"/>
      <c r="E467" s="2" ph="1"/>
      <c r="J467" s="2" ph="1"/>
      <c r="K467" s="1" ph="1"/>
      <c r="L467" s="1" ph="1"/>
      <c r="M467" s="1" ph="1"/>
      <c r="N467" s="1" ph="1"/>
      <c r="O467" s="1" ph="1"/>
      <c r="P467" s="1" ph="1"/>
      <c r="Q467" s="1" ph="1"/>
      <c r="R467" s="1" ph="1"/>
      <c r="S467" s="1" ph="1"/>
      <c r="Y467" s="33" ph="1"/>
      <c r="Z467" s="33" ph="1"/>
      <c r="AB467" s="33" ph="1"/>
      <c r="AC467" s="33" ph="1"/>
      <c r="AD467" s="33" ph="1"/>
      <c r="AE467" s="33" ph="1"/>
      <c r="AG467" s="33" ph="1"/>
      <c r="AH467" s="33" ph="1"/>
      <c r="AI467" s="33" ph="1"/>
      <c r="AJ467" s="33" ph="1"/>
      <c r="AK467" s="33" ph="1"/>
      <c r="AL467" s="33" ph="1"/>
      <c r="AM467" s="33" ph="1"/>
      <c r="AN467" s="33" ph="1"/>
    </row>
    <row r="468" spans="4:40">
      <c r="D468" s="2" ph="1"/>
      <c r="E468" s="2" ph="1"/>
      <c r="J468" s="2" ph="1"/>
      <c r="K468" s="1" ph="1"/>
      <c r="L468" s="1" ph="1"/>
      <c r="M468" s="1" ph="1"/>
      <c r="N468" s="1" ph="1"/>
      <c r="O468" s="1" ph="1"/>
      <c r="P468" s="1" ph="1"/>
      <c r="Q468" s="1" ph="1"/>
      <c r="R468" s="1" ph="1"/>
      <c r="S468" s="1" ph="1"/>
      <c r="Y468" s="33" ph="1"/>
      <c r="Z468" s="33" ph="1"/>
      <c r="AB468" s="33" ph="1"/>
      <c r="AC468" s="33" ph="1"/>
      <c r="AD468" s="33" ph="1"/>
      <c r="AE468" s="33" ph="1"/>
      <c r="AG468" s="33" ph="1"/>
      <c r="AH468" s="33" ph="1"/>
      <c r="AI468" s="33" ph="1"/>
      <c r="AJ468" s="33" ph="1"/>
      <c r="AK468" s="33" ph="1"/>
      <c r="AL468" s="33" ph="1"/>
      <c r="AM468" s="33" ph="1"/>
      <c r="AN468" s="33" ph="1"/>
    </row>
    <row r="469" spans="4:40">
      <c r="D469" s="2" ph="1"/>
      <c r="E469" s="2" ph="1"/>
      <c r="J469" s="2" ph="1"/>
      <c r="K469" s="1" ph="1"/>
      <c r="L469" s="1" ph="1"/>
      <c r="M469" s="1" ph="1"/>
      <c r="N469" s="1" ph="1"/>
      <c r="O469" s="1" ph="1"/>
      <c r="P469" s="1" ph="1"/>
      <c r="Q469" s="1" ph="1"/>
      <c r="R469" s="1" ph="1"/>
      <c r="S469" s="1" ph="1"/>
      <c r="Y469" s="33" ph="1"/>
      <c r="Z469" s="33" ph="1"/>
      <c r="AB469" s="33" ph="1"/>
      <c r="AC469" s="33" ph="1"/>
      <c r="AD469" s="33" ph="1"/>
      <c r="AE469" s="33" ph="1"/>
      <c r="AG469" s="33" ph="1"/>
      <c r="AH469" s="33" ph="1"/>
      <c r="AI469" s="33" ph="1"/>
      <c r="AJ469" s="33" ph="1"/>
      <c r="AK469" s="33" ph="1"/>
      <c r="AL469" s="33" ph="1"/>
      <c r="AM469" s="33" ph="1"/>
      <c r="AN469" s="33" ph="1"/>
    </row>
    <row r="470" spans="4:40">
      <c r="D470" s="2" ph="1"/>
      <c r="E470" s="2" ph="1"/>
      <c r="J470" s="2" ph="1"/>
      <c r="K470" s="1" ph="1"/>
      <c r="L470" s="1" ph="1"/>
      <c r="M470" s="1" ph="1"/>
      <c r="N470" s="1" ph="1"/>
      <c r="O470" s="1" ph="1"/>
      <c r="P470" s="1" ph="1"/>
      <c r="Q470" s="1" ph="1"/>
      <c r="R470" s="1" ph="1"/>
      <c r="S470" s="1" ph="1"/>
      <c r="Y470" s="33" ph="1"/>
      <c r="Z470" s="33" ph="1"/>
      <c r="AB470" s="33" ph="1"/>
      <c r="AC470" s="33" ph="1"/>
      <c r="AD470" s="33" ph="1"/>
      <c r="AE470" s="33" ph="1"/>
      <c r="AG470" s="33" ph="1"/>
      <c r="AH470" s="33" ph="1"/>
      <c r="AI470" s="33" ph="1"/>
      <c r="AJ470" s="33" ph="1"/>
      <c r="AK470" s="33" ph="1"/>
      <c r="AL470" s="33" ph="1"/>
      <c r="AM470" s="33" ph="1"/>
      <c r="AN470" s="33" ph="1"/>
    </row>
    <row r="471" spans="4:40">
      <c r="D471" s="2" ph="1"/>
      <c r="E471" s="2" ph="1"/>
      <c r="J471" s="2" ph="1"/>
      <c r="K471" s="1" ph="1"/>
      <c r="L471" s="1" ph="1"/>
      <c r="M471" s="1" ph="1"/>
      <c r="N471" s="1" ph="1"/>
      <c r="O471" s="1" ph="1"/>
      <c r="P471" s="1" ph="1"/>
      <c r="Q471" s="1" ph="1"/>
      <c r="R471" s="1" ph="1"/>
      <c r="S471" s="1" ph="1"/>
      <c r="Y471" s="33" ph="1"/>
      <c r="Z471" s="33" ph="1"/>
      <c r="AB471" s="33" ph="1"/>
      <c r="AC471" s="33" ph="1"/>
      <c r="AD471" s="33" ph="1"/>
      <c r="AE471" s="33" ph="1"/>
      <c r="AG471" s="33" ph="1"/>
      <c r="AH471" s="33" ph="1"/>
      <c r="AI471" s="33" ph="1"/>
      <c r="AJ471" s="33" ph="1"/>
      <c r="AK471" s="33" ph="1"/>
      <c r="AL471" s="33" ph="1"/>
      <c r="AM471" s="33" ph="1"/>
      <c r="AN471" s="33" ph="1"/>
    </row>
    <row r="472" spans="4:40">
      <c r="D472" s="2" ph="1"/>
      <c r="E472" s="2" ph="1"/>
      <c r="J472" s="2" ph="1"/>
      <c r="K472" s="1" ph="1"/>
      <c r="L472" s="1" ph="1"/>
      <c r="M472" s="1" ph="1"/>
      <c r="N472" s="1" ph="1"/>
      <c r="O472" s="1" ph="1"/>
      <c r="P472" s="1" ph="1"/>
      <c r="Q472" s="1" ph="1"/>
      <c r="R472" s="1" ph="1"/>
      <c r="S472" s="1" ph="1"/>
      <c r="Y472" s="33" ph="1"/>
      <c r="Z472" s="33" ph="1"/>
      <c r="AB472" s="33" ph="1"/>
      <c r="AC472" s="33" ph="1"/>
      <c r="AD472" s="33" ph="1"/>
      <c r="AE472" s="33" ph="1"/>
      <c r="AG472" s="33" ph="1"/>
      <c r="AH472" s="33" ph="1"/>
      <c r="AI472" s="33" ph="1"/>
      <c r="AJ472" s="33" ph="1"/>
      <c r="AK472" s="33" ph="1"/>
      <c r="AL472" s="33" ph="1"/>
      <c r="AM472" s="33" ph="1"/>
      <c r="AN472" s="33" ph="1"/>
    </row>
    <row r="473" spans="4:40">
      <c r="D473" s="2" ph="1"/>
      <c r="E473" s="2" ph="1"/>
      <c r="J473" s="2" ph="1"/>
      <c r="K473" s="1" ph="1"/>
      <c r="L473" s="1" ph="1"/>
      <c r="M473" s="1" ph="1"/>
      <c r="N473" s="1" ph="1"/>
      <c r="O473" s="1" ph="1"/>
      <c r="P473" s="1" ph="1"/>
      <c r="Q473" s="1" ph="1"/>
      <c r="R473" s="1" ph="1"/>
      <c r="S473" s="1" ph="1"/>
      <c r="Y473" s="33" ph="1"/>
      <c r="Z473" s="33" ph="1"/>
      <c r="AB473" s="33" ph="1"/>
      <c r="AC473" s="33" ph="1"/>
      <c r="AD473" s="33" ph="1"/>
      <c r="AE473" s="33" ph="1"/>
      <c r="AG473" s="33" ph="1"/>
      <c r="AH473" s="33" ph="1"/>
      <c r="AI473" s="33" ph="1"/>
      <c r="AJ473" s="33" ph="1"/>
      <c r="AK473" s="33" ph="1"/>
      <c r="AL473" s="33" ph="1"/>
      <c r="AM473" s="33" ph="1"/>
      <c r="AN473" s="33" ph="1"/>
    </row>
    <row r="474" spans="4:40">
      <c r="D474" s="2" ph="1"/>
      <c r="E474" s="2" ph="1"/>
      <c r="J474" s="2" ph="1"/>
      <c r="K474" s="1" ph="1"/>
      <c r="L474" s="1" ph="1"/>
      <c r="M474" s="1" ph="1"/>
      <c r="N474" s="1" ph="1"/>
      <c r="O474" s="1" ph="1"/>
      <c r="P474" s="1" ph="1"/>
      <c r="Q474" s="1" ph="1"/>
      <c r="R474" s="1" ph="1"/>
      <c r="S474" s="1" ph="1"/>
      <c r="Y474" s="33" ph="1"/>
      <c r="Z474" s="33" ph="1"/>
      <c r="AB474" s="33" ph="1"/>
      <c r="AC474" s="33" ph="1"/>
      <c r="AD474" s="33" ph="1"/>
      <c r="AE474" s="33" ph="1"/>
      <c r="AG474" s="33" ph="1"/>
      <c r="AH474" s="33" ph="1"/>
      <c r="AI474" s="33" ph="1"/>
      <c r="AJ474" s="33" ph="1"/>
      <c r="AK474" s="33" ph="1"/>
      <c r="AL474" s="33" ph="1"/>
      <c r="AM474" s="33" ph="1"/>
      <c r="AN474" s="33" ph="1"/>
    </row>
    <row r="475" spans="4:40">
      <c r="D475" s="2" ph="1"/>
      <c r="E475" s="2" ph="1"/>
      <c r="J475" s="2" ph="1"/>
      <c r="K475" s="1" ph="1"/>
      <c r="L475" s="1" ph="1"/>
      <c r="M475" s="1" ph="1"/>
      <c r="N475" s="1" ph="1"/>
      <c r="O475" s="1" ph="1"/>
      <c r="P475" s="1" ph="1"/>
      <c r="Q475" s="1" ph="1"/>
      <c r="R475" s="1" ph="1"/>
      <c r="S475" s="1" ph="1"/>
      <c r="Y475" s="33" ph="1"/>
      <c r="Z475" s="33" ph="1"/>
      <c r="AB475" s="33" ph="1"/>
      <c r="AC475" s="33" ph="1"/>
      <c r="AD475" s="33" ph="1"/>
      <c r="AE475" s="33" ph="1"/>
      <c r="AG475" s="33" ph="1"/>
      <c r="AH475" s="33" ph="1"/>
      <c r="AI475" s="33" ph="1"/>
      <c r="AJ475" s="33" ph="1"/>
      <c r="AK475" s="33" ph="1"/>
      <c r="AL475" s="33" ph="1"/>
      <c r="AM475" s="33" ph="1"/>
      <c r="AN475" s="33" ph="1"/>
    </row>
    <row r="476" spans="4:40">
      <c r="D476" s="2" ph="1"/>
      <c r="E476" s="2" ph="1"/>
      <c r="J476" s="2" ph="1"/>
      <c r="K476" s="1" ph="1"/>
      <c r="L476" s="1" ph="1"/>
      <c r="M476" s="1" ph="1"/>
      <c r="N476" s="1" ph="1"/>
      <c r="O476" s="1" ph="1"/>
      <c r="P476" s="1" ph="1"/>
      <c r="Q476" s="1" ph="1"/>
      <c r="R476" s="1" ph="1"/>
      <c r="S476" s="1" ph="1"/>
      <c r="Y476" s="33" ph="1"/>
      <c r="Z476" s="33" ph="1"/>
      <c r="AB476" s="33" ph="1"/>
      <c r="AC476" s="33" ph="1"/>
      <c r="AD476" s="33" ph="1"/>
      <c r="AE476" s="33" ph="1"/>
      <c r="AG476" s="33" ph="1"/>
      <c r="AH476" s="33" ph="1"/>
      <c r="AI476" s="33" ph="1"/>
      <c r="AJ476" s="33" ph="1"/>
      <c r="AK476" s="33" ph="1"/>
      <c r="AL476" s="33" ph="1"/>
      <c r="AM476" s="33" ph="1"/>
      <c r="AN476" s="33" ph="1"/>
    </row>
    <row r="477" spans="4:40">
      <c r="D477" s="2" ph="1"/>
      <c r="E477" s="2" ph="1"/>
      <c r="J477" s="2" ph="1"/>
      <c r="K477" s="1" ph="1"/>
      <c r="L477" s="1" ph="1"/>
      <c r="M477" s="1" ph="1"/>
      <c r="N477" s="1" ph="1"/>
      <c r="O477" s="1" ph="1"/>
      <c r="P477" s="1" ph="1"/>
      <c r="Q477" s="1" ph="1"/>
      <c r="R477" s="1" ph="1"/>
      <c r="S477" s="1" ph="1"/>
      <c r="Y477" s="33" ph="1"/>
      <c r="Z477" s="33" ph="1"/>
      <c r="AB477" s="33" ph="1"/>
      <c r="AC477" s="33" ph="1"/>
      <c r="AD477" s="33" ph="1"/>
      <c r="AE477" s="33" ph="1"/>
      <c r="AG477" s="33" ph="1"/>
      <c r="AH477" s="33" ph="1"/>
      <c r="AI477" s="33" ph="1"/>
      <c r="AJ477" s="33" ph="1"/>
      <c r="AK477" s="33" ph="1"/>
      <c r="AL477" s="33" ph="1"/>
      <c r="AM477" s="33" ph="1"/>
      <c r="AN477" s="33" ph="1"/>
    </row>
    <row r="478" spans="4:40">
      <c r="D478" s="2" ph="1"/>
      <c r="E478" s="2" ph="1"/>
      <c r="J478" s="2" ph="1"/>
      <c r="K478" s="1" ph="1"/>
      <c r="L478" s="1" ph="1"/>
      <c r="M478" s="1" ph="1"/>
      <c r="N478" s="1" ph="1"/>
      <c r="O478" s="1" ph="1"/>
      <c r="P478" s="1" ph="1"/>
      <c r="Q478" s="1" ph="1"/>
      <c r="R478" s="1" ph="1"/>
      <c r="S478" s="1" ph="1"/>
      <c r="Y478" s="33" ph="1"/>
      <c r="Z478" s="33" ph="1"/>
      <c r="AB478" s="33" ph="1"/>
      <c r="AC478" s="33" ph="1"/>
      <c r="AD478" s="33" ph="1"/>
      <c r="AE478" s="33" ph="1"/>
      <c r="AG478" s="33" ph="1"/>
      <c r="AH478" s="33" ph="1"/>
      <c r="AI478" s="33" ph="1"/>
      <c r="AJ478" s="33" ph="1"/>
      <c r="AK478" s="33" ph="1"/>
      <c r="AL478" s="33" ph="1"/>
      <c r="AM478" s="33" ph="1"/>
      <c r="AN478" s="33" ph="1"/>
    </row>
    <row r="479" spans="4:40">
      <c r="D479" s="2" ph="1"/>
      <c r="E479" s="2" ph="1"/>
      <c r="J479" s="2" ph="1"/>
      <c r="K479" s="1" ph="1"/>
      <c r="L479" s="1" ph="1"/>
      <c r="M479" s="1" ph="1"/>
      <c r="N479" s="1" ph="1"/>
      <c r="O479" s="1" ph="1"/>
      <c r="P479" s="1" ph="1"/>
      <c r="Q479" s="1" ph="1"/>
      <c r="R479" s="1" ph="1"/>
      <c r="S479" s="1" ph="1"/>
      <c r="Y479" s="33" ph="1"/>
      <c r="Z479" s="33" ph="1"/>
      <c r="AB479" s="33" ph="1"/>
      <c r="AC479" s="33" ph="1"/>
      <c r="AD479" s="33" ph="1"/>
      <c r="AE479" s="33" ph="1"/>
      <c r="AG479" s="33" ph="1"/>
      <c r="AH479" s="33" ph="1"/>
      <c r="AI479" s="33" ph="1"/>
      <c r="AJ479" s="33" ph="1"/>
      <c r="AK479" s="33" ph="1"/>
      <c r="AL479" s="33" ph="1"/>
      <c r="AM479" s="33" ph="1"/>
      <c r="AN479" s="33" ph="1"/>
    </row>
    <row r="480" spans="4:40">
      <c r="D480" s="2" ph="1"/>
      <c r="E480" s="2" ph="1"/>
      <c r="J480" s="2" ph="1"/>
      <c r="K480" s="1" ph="1"/>
      <c r="L480" s="1" ph="1"/>
      <c r="M480" s="1" ph="1"/>
      <c r="N480" s="1" ph="1"/>
      <c r="O480" s="1" ph="1"/>
      <c r="P480" s="1" ph="1"/>
      <c r="Q480" s="1" ph="1"/>
      <c r="R480" s="1" ph="1"/>
      <c r="S480" s="1" ph="1"/>
      <c r="Y480" s="33" ph="1"/>
      <c r="Z480" s="33" ph="1"/>
      <c r="AB480" s="33" ph="1"/>
      <c r="AC480" s="33" ph="1"/>
      <c r="AD480" s="33" ph="1"/>
      <c r="AE480" s="33" ph="1"/>
      <c r="AG480" s="33" ph="1"/>
      <c r="AH480" s="33" ph="1"/>
      <c r="AI480" s="33" ph="1"/>
      <c r="AJ480" s="33" ph="1"/>
      <c r="AK480" s="33" ph="1"/>
      <c r="AL480" s="33" ph="1"/>
      <c r="AM480" s="33" ph="1"/>
      <c r="AN480" s="33" ph="1"/>
    </row>
    <row r="481" spans="4:40">
      <c r="D481" s="2" ph="1"/>
      <c r="E481" s="2" ph="1"/>
      <c r="J481" s="2" ph="1"/>
      <c r="K481" s="1" ph="1"/>
      <c r="L481" s="1" ph="1"/>
      <c r="M481" s="1" ph="1"/>
      <c r="N481" s="1" ph="1"/>
      <c r="O481" s="1" ph="1"/>
      <c r="P481" s="1" ph="1"/>
      <c r="Q481" s="1" ph="1"/>
      <c r="R481" s="1" ph="1"/>
      <c r="S481" s="1" ph="1"/>
      <c r="Y481" s="33" ph="1"/>
      <c r="Z481" s="33" ph="1"/>
      <c r="AB481" s="33" ph="1"/>
      <c r="AC481" s="33" ph="1"/>
      <c r="AD481" s="33" ph="1"/>
      <c r="AE481" s="33" ph="1"/>
      <c r="AG481" s="33" ph="1"/>
      <c r="AH481" s="33" ph="1"/>
      <c r="AI481" s="33" ph="1"/>
      <c r="AJ481" s="33" ph="1"/>
      <c r="AK481" s="33" ph="1"/>
      <c r="AL481" s="33" ph="1"/>
      <c r="AM481" s="33" ph="1"/>
      <c r="AN481" s="33" ph="1"/>
    </row>
    <row r="482" spans="4:40">
      <c r="D482" s="2" ph="1"/>
      <c r="E482" s="2" ph="1"/>
      <c r="J482" s="2" ph="1"/>
      <c r="K482" s="1" ph="1"/>
      <c r="L482" s="1" ph="1"/>
      <c r="M482" s="1" ph="1"/>
      <c r="N482" s="1" ph="1"/>
      <c r="O482" s="1" ph="1"/>
      <c r="P482" s="1" ph="1"/>
      <c r="Q482" s="1" ph="1"/>
      <c r="R482" s="1" ph="1"/>
      <c r="S482" s="1" ph="1"/>
      <c r="Y482" s="33" ph="1"/>
      <c r="Z482" s="33" ph="1"/>
      <c r="AB482" s="33" ph="1"/>
      <c r="AC482" s="33" ph="1"/>
      <c r="AD482" s="33" ph="1"/>
      <c r="AE482" s="33" ph="1"/>
      <c r="AG482" s="33" ph="1"/>
      <c r="AH482" s="33" ph="1"/>
      <c r="AI482" s="33" ph="1"/>
      <c r="AJ482" s="33" ph="1"/>
      <c r="AK482" s="33" ph="1"/>
      <c r="AL482" s="33" ph="1"/>
      <c r="AM482" s="33" ph="1"/>
      <c r="AN482" s="33" ph="1"/>
    </row>
    <row r="483" spans="4:40">
      <c r="D483" s="2" ph="1"/>
      <c r="E483" s="2" ph="1"/>
      <c r="J483" s="2" ph="1"/>
      <c r="K483" s="1" ph="1"/>
      <c r="L483" s="1" ph="1"/>
      <c r="M483" s="1" ph="1"/>
      <c r="N483" s="1" ph="1"/>
      <c r="O483" s="1" ph="1"/>
      <c r="P483" s="1" ph="1"/>
      <c r="Q483" s="1" ph="1"/>
      <c r="R483" s="1" ph="1"/>
      <c r="S483" s="1" ph="1"/>
      <c r="Y483" s="33" ph="1"/>
      <c r="Z483" s="33" ph="1"/>
      <c r="AB483" s="33" ph="1"/>
      <c r="AC483" s="33" ph="1"/>
      <c r="AD483" s="33" ph="1"/>
      <c r="AE483" s="33" ph="1"/>
      <c r="AG483" s="33" ph="1"/>
      <c r="AH483" s="33" ph="1"/>
      <c r="AI483" s="33" ph="1"/>
      <c r="AJ483" s="33" ph="1"/>
      <c r="AK483" s="33" ph="1"/>
      <c r="AL483" s="33" ph="1"/>
      <c r="AM483" s="33" ph="1"/>
      <c r="AN483" s="33" ph="1"/>
    </row>
    <row r="484" spans="4:40">
      <c r="D484" s="2" ph="1"/>
      <c r="E484" s="2" ph="1"/>
      <c r="J484" s="2" ph="1"/>
      <c r="K484" s="1" ph="1"/>
      <c r="L484" s="1" ph="1"/>
      <c r="M484" s="1" ph="1"/>
      <c r="N484" s="1" ph="1"/>
      <c r="O484" s="1" ph="1"/>
      <c r="P484" s="1" ph="1"/>
      <c r="Q484" s="1" ph="1"/>
      <c r="R484" s="1" ph="1"/>
      <c r="S484" s="1" ph="1"/>
      <c r="Y484" s="33" ph="1"/>
      <c r="Z484" s="33" ph="1"/>
      <c r="AB484" s="33" ph="1"/>
      <c r="AC484" s="33" ph="1"/>
      <c r="AD484" s="33" ph="1"/>
      <c r="AE484" s="33" ph="1"/>
      <c r="AG484" s="33" ph="1"/>
      <c r="AH484" s="33" ph="1"/>
      <c r="AI484" s="33" ph="1"/>
      <c r="AJ484" s="33" ph="1"/>
      <c r="AK484" s="33" ph="1"/>
      <c r="AL484" s="33" ph="1"/>
      <c r="AM484" s="33" ph="1"/>
      <c r="AN484" s="33" ph="1"/>
    </row>
    <row r="485" spans="4:40">
      <c r="D485" s="2" ph="1"/>
      <c r="E485" s="2" ph="1"/>
      <c r="J485" s="2" ph="1"/>
      <c r="K485" s="1" ph="1"/>
      <c r="L485" s="1" ph="1"/>
      <c r="M485" s="1" ph="1"/>
      <c r="N485" s="1" ph="1"/>
      <c r="O485" s="1" ph="1"/>
      <c r="P485" s="1" ph="1"/>
      <c r="Q485" s="1" ph="1"/>
      <c r="R485" s="1" ph="1"/>
      <c r="S485" s="1" ph="1"/>
      <c r="Y485" s="33" ph="1"/>
      <c r="Z485" s="33" ph="1"/>
      <c r="AB485" s="33" ph="1"/>
      <c r="AC485" s="33" ph="1"/>
      <c r="AD485" s="33" ph="1"/>
      <c r="AE485" s="33" ph="1"/>
      <c r="AG485" s="33" ph="1"/>
      <c r="AH485" s="33" ph="1"/>
      <c r="AI485" s="33" ph="1"/>
      <c r="AJ485" s="33" ph="1"/>
      <c r="AK485" s="33" ph="1"/>
      <c r="AL485" s="33" ph="1"/>
      <c r="AM485" s="33" ph="1"/>
      <c r="AN485" s="33" ph="1"/>
    </row>
    <row r="486" spans="4:40">
      <c r="D486" s="2" ph="1"/>
      <c r="E486" s="2" ph="1"/>
      <c r="J486" s="2" ph="1"/>
      <c r="K486" s="1" ph="1"/>
      <c r="L486" s="1" ph="1"/>
      <c r="M486" s="1" ph="1"/>
      <c r="N486" s="1" ph="1"/>
      <c r="O486" s="1" ph="1"/>
      <c r="P486" s="1" ph="1"/>
      <c r="Q486" s="1" ph="1"/>
      <c r="R486" s="1" ph="1"/>
      <c r="S486" s="1" ph="1"/>
      <c r="Y486" s="33" ph="1"/>
      <c r="Z486" s="33" ph="1"/>
      <c r="AB486" s="33" ph="1"/>
      <c r="AC486" s="33" ph="1"/>
      <c r="AD486" s="33" ph="1"/>
      <c r="AE486" s="33" ph="1"/>
      <c r="AG486" s="33" ph="1"/>
      <c r="AH486" s="33" ph="1"/>
      <c r="AI486" s="33" ph="1"/>
      <c r="AJ486" s="33" ph="1"/>
      <c r="AK486" s="33" ph="1"/>
      <c r="AL486" s="33" ph="1"/>
      <c r="AM486" s="33" ph="1"/>
      <c r="AN486" s="33" ph="1"/>
    </row>
    <row r="487" spans="4:40">
      <c r="D487" s="2" ph="1"/>
      <c r="E487" s="2" ph="1"/>
      <c r="J487" s="2" ph="1"/>
      <c r="K487" s="1" ph="1"/>
      <c r="L487" s="1" ph="1"/>
      <c r="M487" s="1" ph="1"/>
      <c r="N487" s="1" ph="1"/>
      <c r="O487" s="1" ph="1"/>
      <c r="P487" s="1" ph="1"/>
      <c r="Q487" s="1" ph="1"/>
      <c r="R487" s="1" ph="1"/>
      <c r="S487" s="1" ph="1"/>
      <c r="Y487" s="33" ph="1"/>
      <c r="Z487" s="33" ph="1"/>
      <c r="AB487" s="33" ph="1"/>
      <c r="AC487" s="33" ph="1"/>
      <c r="AD487" s="33" ph="1"/>
      <c r="AE487" s="33" ph="1"/>
      <c r="AG487" s="33" ph="1"/>
      <c r="AH487" s="33" ph="1"/>
      <c r="AI487" s="33" ph="1"/>
      <c r="AJ487" s="33" ph="1"/>
      <c r="AK487" s="33" ph="1"/>
      <c r="AL487" s="33" ph="1"/>
      <c r="AM487" s="33" ph="1"/>
      <c r="AN487" s="33" ph="1"/>
    </row>
    <row r="488" spans="4:40">
      <c r="D488" s="2" ph="1"/>
      <c r="E488" s="2" ph="1"/>
      <c r="J488" s="2" ph="1"/>
      <c r="K488" s="1" ph="1"/>
      <c r="L488" s="1" ph="1"/>
      <c r="M488" s="1" ph="1"/>
      <c r="N488" s="1" ph="1"/>
      <c r="O488" s="1" ph="1"/>
      <c r="P488" s="1" ph="1"/>
      <c r="Q488" s="1" ph="1"/>
      <c r="R488" s="1" ph="1"/>
      <c r="S488" s="1" ph="1"/>
      <c r="Y488" s="33" ph="1"/>
      <c r="Z488" s="33" ph="1"/>
      <c r="AB488" s="33" ph="1"/>
      <c r="AC488" s="33" ph="1"/>
      <c r="AD488" s="33" ph="1"/>
      <c r="AE488" s="33" ph="1"/>
      <c r="AG488" s="33" ph="1"/>
      <c r="AH488" s="33" ph="1"/>
      <c r="AI488" s="33" ph="1"/>
      <c r="AJ488" s="33" ph="1"/>
      <c r="AK488" s="33" ph="1"/>
      <c r="AL488" s="33" ph="1"/>
      <c r="AM488" s="33" ph="1"/>
      <c r="AN488" s="33" ph="1"/>
    </row>
    <row r="489" spans="4:40">
      <c r="D489" s="2" ph="1"/>
      <c r="E489" s="2" ph="1"/>
      <c r="J489" s="2" ph="1"/>
      <c r="K489" s="1" ph="1"/>
      <c r="L489" s="1" ph="1"/>
      <c r="M489" s="1" ph="1"/>
      <c r="N489" s="1" ph="1"/>
      <c r="O489" s="1" ph="1"/>
      <c r="P489" s="1" ph="1"/>
      <c r="Q489" s="1" ph="1"/>
      <c r="R489" s="1" ph="1"/>
      <c r="S489" s="1" ph="1"/>
      <c r="Y489" s="33" ph="1"/>
      <c r="Z489" s="33" ph="1"/>
      <c r="AB489" s="33" ph="1"/>
      <c r="AC489" s="33" ph="1"/>
      <c r="AD489" s="33" ph="1"/>
      <c r="AE489" s="33" ph="1"/>
      <c r="AG489" s="33" ph="1"/>
      <c r="AH489" s="33" ph="1"/>
      <c r="AI489" s="33" ph="1"/>
      <c r="AJ489" s="33" ph="1"/>
      <c r="AK489" s="33" ph="1"/>
      <c r="AL489" s="33" ph="1"/>
      <c r="AM489" s="33" ph="1"/>
      <c r="AN489" s="33" ph="1"/>
    </row>
    <row r="490" spans="4:40">
      <c r="D490" s="2" ph="1"/>
      <c r="E490" s="2" ph="1"/>
      <c r="J490" s="2" ph="1"/>
      <c r="K490" s="1" ph="1"/>
      <c r="L490" s="1" ph="1"/>
      <c r="M490" s="1" ph="1"/>
      <c r="N490" s="1" ph="1"/>
      <c r="O490" s="1" ph="1"/>
      <c r="P490" s="1" ph="1"/>
      <c r="Q490" s="1" ph="1"/>
      <c r="R490" s="1" ph="1"/>
      <c r="S490" s="1" ph="1"/>
      <c r="Y490" s="33" ph="1"/>
      <c r="Z490" s="33" ph="1"/>
      <c r="AB490" s="33" ph="1"/>
      <c r="AC490" s="33" ph="1"/>
      <c r="AD490" s="33" ph="1"/>
      <c r="AE490" s="33" ph="1"/>
      <c r="AG490" s="33" ph="1"/>
      <c r="AH490" s="33" ph="1"/>
      <c r="AI490" s="33" ph="1"/>
      <c r="AJ490" s="33" ph="1"/>
      <c r="AK490" s="33" ph="1"/>
      <c r="AL490" s="33" ph="1"/>
      <c r="AM490" s="33" ph="1"/>
      <c r="AN490" s="33" ph="1"/>
    </row>
    <row r="491" spans="4:40">
      <c r="D491" s="2" ph="1"/>
      <c r="E491" s="2" ph="1"/>
      <c r="J491" s="2" ph="1"/>
      <c r="K491" s="1" ph="1"/>
      <c r="L491" s="1" ph="1"/>
      <c r="M491" s="1" ph="1"/>
      <c r="N491" s="1" ph="1"/>
      <c r="O491" s="1" ph="1"/>
      <c r="P491" s="1" ph="1"/>
      <c r="Q491" s="1" ph="1"/>
      <c r="R491" s="1" ph="1"/>
      <c r="S491" s="1" ph="1"/>
      <c r="Y491" s="33" ph="1"/>
      <c r="Z491" s="33" ph="1"/>
      <c r="AB491" s="33" ph="1"/>
      <c r="AC491" s="33" ph="1"/>
      <c r="AD491" s="33" ph="1"/>
      <c r="AE491" s="33" ph="1"/>
      <c r="AG491" s="33" ph="1"/>
      <c r="AH491" s="33" ph="1"/>
      <c r="AI491" s="33" ph="1"/>
      <c r="AJ491" s="33" ph="1"/>
      <c r="AK491" s="33" ph="1"/>
      <c r="AL491" s="33" ph="1"/>
      <c r="AM491" s="33" ph="1"/>
      <c r="AN491" s="33" ph="1"/>
    </row>
    <row r="492" spans="4:40">
      <c r="D492" s="2" ph="1"/>
      <c r="E492" s="2" ph="1"/>
      <c r="J492" s="2" ph="1"/>
      <c r="K492" s="1" ph="1"/>
      <c r="L492" s="1" ph="1"/>
      <c r="M492" s="1" ph="1"/>
      <c r="N492" s="1" ph="1"/>
      <c r="O492" s="1" ph="1"/>
      <c r="P492" s="1" ph="1"/>
      <c r="Q492" s="1" ph="1"/>
      <c r="R492" s="1" ph="1"/>
      <c r="S492" s="1" ph="1"/>
      <c r="Y492" s="33" ph="1"/>
      <c r="Z492" s="33" ph="1"/>
      <c r="AB492" s="33" ph="1"/>
      <c r="AC492" s="33" ph="1"/>
      <c r="AD492" s="33" ph="1"/>
      <c r="AE492" s="33" ph="1"/>
      <c r="AG492" s="33" ph="1"/>
      <c r="AH492" s="33" ph="1"/>
      <c r="AI492" s="33" ph="1"/>
      <c r="AJ492" s="33" ph="1"/>
      <c r="AK492" s="33" ph="1"/>
      <c r="AL492" s="33" ph="1"/>
      <c r="AM492" s="33" ph="1"/>
      <c r="AN492" s="33" ph="1"/>
    </row>
    <row r="493" spans="4:40">
      <c r="D493" s="2" ph="1"/>
      <c r="E493" s="2" ph="1"/>
      <c r="J493" s="2" ph="1"/>
      <c r="K493" s="1" ph="1"/>
      <c r="L493" s="1" ph="1"/>
      <c r="M493" s="1" ph="1"/>
      <c r="N493" s="1" ph="1"/>
      <c r="O493" s="1" ph="1"/>
      <c r="P493" s="1" ph="1"/>
      <c r="Q493" s="1" ph="1"/>
      <c r="R493" s="1" ph="1"/>
      <c r="S493" s="1" ph="1"/>
      <c r="Y493" s="33" ph="1"/>
      <c r="Z493" s="33" ph="1"/>
      <c r="AB493" s="33" ph="1"/>
      <c r="AC493" s="33" ph="1"/>
      <c r="AD493" s="33" ph="1"/>
      <c r="AE493" s="33" ph="1"/>
      <c r="AG493" s="33" ph="1"/>
      <c r="AH493" s="33" ph="1"/>
      <c r="AI493" s="33" ph="1"/>
      <c r="AJ493" s="33" ph="1"/>
      <c r="AK493" s="33" ph="1"/>
      <c r="AL493" s="33" ph="1"/>
      <c r="AM493" s="33" ph="1"/>
      <c r="AN493" s="33" ph="1"/>
    </row>
    <row r="494" spans="4:40">
      <c r="D494" s="2" ph="1"/>
      <c r="E494" s="2" ph="1"/>
      <c r="J494" s="2" ph="1"/>
      <c r="K494" s="1" ph="1"/>
      <c r="L494" s="1" ph="1"/>
      <c r="M494" s="1" ph="1"/>
      <c r="N494" s="1" ph="1"/>
      <c r="O494" s="1" ph="1"/>
      <c r="P494" s="1" ph="1"/>
      <c r="Q494" s="1" ph="1"/>
      <c r="R494" s="1" ph="1"/>
      <c r="S494" s="1" ph="1"/>
      <c r="Y494" s="33" ph="1"/>
      <c r="Z494" s="33" ph="1"/>
      <c r="AB494" s="33" ph="1"/>
      <c r="AC494" s="33" ph="1"/>
      <c r="AD494" s="33" ph="1"/>
      <c r="AE494" s="33" ph="1"/>
      <c r="AG494" s="33" ph="1"/>
      <c r="AH494" s="33" ph="1"/>
      <c r="AI494" s="33" ph="1"/>
      <c r="AJ494" s="33" ph="1"/>
      <c r="AK494" s="33" ph="1"/>
      <c r="AL494" s="33" ph="1"/>
      <c r="AM494" s="33" ph="1"/>
      <c r="AN494" s="33" ph="1"/>
    </row>
    <row r="495" spans="4:40">
      <c r="D495" s="2" ph="1"/>
      <c r="E495" s="2" ph="1"/>
      <c r="J495" s="2" ph="1"/>
      <c r="K495" s="1" ph="1"/>
      <c r="L495" s="1" ph="1"/>
      <c r="M495" s="1" ph="1"/>
      <c r="N495" s="1" ph="1"/>
      <c r="O495" s="1" ph="1"/>
      <c r="P495" s="1" ph="1"/>
      <c r="Q495" s="1" ph="1"/>
      <c r="R495" s="1" ph="1"/>
      <c r="S495" s="1" ph="1"/>
      <c r="Y495" s="33" ph="1"/>
      <c r="Z495" s="33" ph="1"/>
      <c r="AB495" s="33" ph="1"/>
      <c r="AC495" s="33" ph="1"/>
      <c r="AD495" s="33" ph="1"/>
      <c r="AE495" s="33" ph="1"/>
      <c r="AG495" s="33" ph="1"/>
      <c r="AH495" s="33" ph="1"/>
      <c r="AI495" s="33" ph="1"/>
      <c r="AJ495" s="33" ph="1"/>
      <c r="AK495" s="33" ph="1"/>
      <c r="AL495" s="33" ph="1"/>
      <c r="AM495" s="33" ph="1"/>
      <c r="AN495" s="33" ph="1"/>
    </row>
    <row r="496" spans="4:40">
      <c r="D496" s="2" ph="1"/>
      <c r="E496" s="2" ph="1"/>
      <c r="J496" s="2" ph="1"/>
      <c r="K496" s="1" ph="1"/>
      <c r="L496" s="1" ph="1"/>
      <c r="M496" s="1" ph="1"/>
      <c r="N496" s="1" ph="1"/>
      <c r="O496" s="1" ph="1"/>
      <c r="P496" s="1" ph="1"/>
      <c r="Q496" s="1" ph="1"/>
      <c r="R496" s="1" ph="1"/>
      <c r="S496" s="1" ph="1"/>
      <c r="Y496" s="33" ph="1"/>
      <c r="Z496" s="33" ph="1"/>
      <c r="AB496" s="33" ph="1"/>
      <c r="AC496" s="33" ph="1"/>
      <c r="AD496" s="33" ph="1"/>
      <c r="AE496" s="33" ph="1"/>
      <c r="AG496" s="33" ph="1"/>
      <c r="AH496" s="33" ph="1"/>
      <c r="AI496" s="33" ph="1"/>
      <c r="AJ496" s="33" ph="1"/>
      <c r="AK496" s="33" ph="1"/>
      <c r="AL496" s="33" ph="1"/>
      <c r="AM496" s="33" ph="1"/>
      <c r="AN496" s="33" ph="1"/>
    </row>
    <row r="497" spans="4:40">
      <c r="D497" s="2" ph="1"/>
      <c r="E497" s="2" ph="1"/>
      <c r="J497" s="2" ph="1"/>
      <c r="K497" s="1" ph="1"/>
      <c r="L497" s="1" ph="1"/>
      <c r="M497" s="1" ph="1"/>
      <c r="N497" s="1" ph="1"/>
      <c r="O497" s="1" ph="1"/>
      <c r="P497" s="1" ph="1"/>
      <c r="Q497" s="1" ph="1"/>
      <c r="R497" s="1" ph="1"/>
      <c r="S497" s="1" ph="1"/>
      <c r="Y497" s="33" ph="1"/>
      <c r="Z497" s="33" ph="1"/>
      <c r="AB497" s="33" ph="1"/>
      <c r="AC497" s="33" ph="1"/>
      <c r="AD497" s="33" ph="1"/>
      <c r="AE497" s="33" ph="1"/>
      <c r="AG497" s="33" ph="1"/>
      <c r="AH497" s="33" ph="1"/>
      <c r="AI497" s="33" ph="1"/>
      <c r="AJ497" s="33" ph="1"/>
      <c r="AK497" s="33" ph="1"/>
      <c r="AL497" s="33" ph="1"/>
      <c r="AM497" s="33" ph="1"/>
      <c r="AN497" s="33" ph="1"/>
    </row>
    <row r="498" spans="4:40">
      <c r="D498" s="2" ph="1"/>
      <c r="E498" s="2" ph="1"/>
      <c r="J498" s="2" ph="1"/>
      <c r="K498" s="1" ph="1"/>
      <c r="L498" s="1" ph="1"/>
      <c r="M498" s="1" ph="1"/>
      <c r="N498" s="1" ph="1"/>
      <c r="O498" s="1" ph="1"/>
      <c r="P498" s="1" ph="1"/>
      <c r="Q498" s="1" ph="1"/>
      <c r="R498" s="1" ph="1"/>
      <c r="S498" s="1" ph="1"/>
      <c r="Y498" s="33" ph="1"/>
      <c r="Z498" s="33" ph="1"/>
      <c r="AB498" s="33" ph="1"/>
      <c r="AC498" s="33" ph="1"/>
      <c r="AD498" s="33" ph="1"/>
      <c r="AE498" s="33" ph="1"/>
      <c r="AG498" s="33" ph="1"/>
      <c r="AH498" s="33" ph="1"/>
      <c r="AI498" s="33" ph="1"/>
      <c r="AJ498" s="33" ph="1"/>
      <c r="AK498" s="33" ph="1"/>
      <c r="AL498" s="33" ph="1"/>
      <c r="AM498" s="33" ph="1"/>
      <c r="AN498" s="33" ph="1"/>
    </row>
    <row r="499" spans="4:40">
      <c r="D499" s="2" ph="1"/>
      <c r="E499" s="2" ph="1"/>
      <c r="J499" s="2" ph="1"/>
      <c r="K499" s="1" ph="1"/>
      <c r="L499" s="1" ph="1"/>
      <c r="M499" s="1" ph="1"/>
      <c r="N499" s="1" ph="1"/>
      <c r="O499" s="1" ph="1"/>
      <c r="P499" s="1" ph="1"/>
      <c r="Q499" s="1" ph="1"/>
      <c r="R499" s="1" ph="1"/>
      <c r="S499" s="1" ph="1"/>
      <c r="Y499" s="33" ph="1"/>
      <c r="Z499" s="33" ph="1"/>
      <c r="AB499" s="33" ph="1"/>
      <c r="AC499" s="33" ph="1"/>
      <c r="AD499" s="33" ph="1"/>
      <c r="AE499" s="33" ph="1"/>
      <c r="AG499" s="33" ph="1"/>
      <c r="AH499" s="33" ph="1"/>
      <c r="AI499" s="33" ph="1"/>
      <c r="AJ499" s="33" ph="1"/>
      <c r="AK499" s="33" ph="1"/>
      <c r="AL499" s="33" ph="1"/>
      <c r="AM499" s="33" ph="1"/>
      <c r="AN499" s="33" ph="1"/>
    </row>
    <row r="500" spans="4:40">
      <c r="D500" s="2" ph="1"/>
      <c r="E500" s="2" ph="1"/>
      <c r="J500" s="2" ph="1"/>
      <c r="K500" s="1" ph="1"/>
      <c r="L500" s="1" ph="1"/>
      <c r="M500" s="1" ph="1"/>
      <c r="N500" s="1" ph="1"/>
      <c r="O500" s="1" ph="1"/>
      <c r="P500" s="1" ph="1"/>
      <c r="Q500" s="1" ph="1"/>
      <c r="R500" s="1" ph="1"/>
      <c r="S500" s="1" ph="1"/>
      <c r="Y500" s="33" ph="1"/>
      <c r="Z500" s="33" ph="1"/>
      <c r="AB500" s="33" ph="1"/>
      <c r="AC500" s="33" ph="1"/>
      <c r="AD500" s="33" ph="1"/>
      <c r="AE500" s="33" ph="1"/>
      <c r="AG500" s="33" ph="1"/>
      <c r="AH500" s="33" ph="1"/>
      <c r="AI500" s="33" ph="1"/>
      <c r="AJ500" s="33" ph="1"/>
      <c r="AK500" s="33" ph="1"/>
      <c r="AL500" s="33" ph="1"/>
      <c r="AM500" s="33" ph="1"/>
      <c r="AN500" s="33" ph="1"/>
    </row>
    <row r="501" spans="4:40">
      <c r="D501" s="2" ph="1"/>
      <c r="E501" s="2" ph="1"/>
      <c r="J501" s="2" ph="1"/>
      <c r="K501" s="1" ph="1"/>
      <c r="L501" s="1" ph="1"/>
      <c r="M501" s="1" ph="1"/>
      <c r="N501" s="1" ph="1"/>
      <c r="O501" s="1" ph="1"/>
      <c r="P501" s="1" ph="1"/>
      <c r="Q501" s="1" ph="1"/>
      <c r="R501" s="1" ph="1"/>
      <c r="S501" s="1" ph="1"/>
      <c r="Y501" s="33" ph="1"/>
      <c r="Z501" s="33" ph="1"/>
      <c r="AB501" s="33" ph="1"/>
      <c r="AC501" s="33" ph="1"/>
      <c r="AD501" s="33" ph="1"/>
      <c r="AE501" s="33" ph="1"/>
      <c r="AG501" s="33" ph="1"/>
      <c r="AH501" s="33" ph="1"/>
      <c r="AI501" s="33" ph="1"/>
      <c r="AJ501" s="33" ph="1"/>
      <c r="AK501" s="33" ph="1"/>
      <c r="AL501" s="33" ph="1"/>
      <c r="AM501" s="33" ph="1"/>
      <c r="AN501" s="33" ph="1"/>
    </row>
    <row r="502" spans="4:40">
      <c r="D502" s="2" ph="1"/>
      <c r="E502" s="2" ph="1"/>
      <c r="J502" s="2" ph="1"/>
      <c r="K502" s="1" ph="1"/>
      <c r="L502" s="1" ph="1"/>
      <c r="M502" s="1" ph="1"/>
      <c r="N502" s="1" ph="1"/>
      <c r="O502" s="1" ph="1"/>
      <c r="P502" s="1" ph="1"/>
      <c r="Q502" s="1" ph="1"/>
      <c r="R502" s="1" ph="1"/>
      <c r="S502" s="1" ph="1"/>
      <c r="Y502" s="33" ph="1"/>
      <c r="Z502" s="33" ph="1"/>
      <c r="AB502" s="33" ph="1"/>
      <c r="AC502" s="33" ph="1"/>
      <c r="AD502" s="33" ph="1"/>
      <c r="AE502" s="33" ph="1"/>
      <c r="AG502" s="33" ph="1"/>
      <c r="AH502" s="33" ph="1"/>
      <c r="AI502" s="33" ph="1"/>
      <c r="AJ502" s="33" ph="1"/>
      <c r="AK502" s="33" ph="1"/>
      <c r="AL502" s="33" ph="1"/>
      <c r="AM502" s="33" ph="1"/>
      <c r="AN502" s="33" ph="1"/>
    </row>
    <row r="503" spans="4:40">
      <c r="D503" s="2" ph="1"/>
      <c r="E503" s="2" ph="1"/>
      <c r="J503" s="2" ph="1"/>
      <c r="K503" s="1" ph="1"/>
      <c r="L503" s="1" ph="1"/>
      <c r="M503" s="1" ph="1"/>
      <c r="N503" s="1" ph="1"/>
      <c r="O503" s="1" ph="1"/>
      <c r="P503" s="1" ph="1"/>
      <c r="Q503" s="1" ph="1"/>
      <c r="R503" s="1" ph="1"/>
      <c r="S503" s="1" ph="1"/>
      <c r="Y503" s="33" ph="1"/>
      <c r="Z503" s="33" ph="1"/>
      <c r="AB503" s="33" ph="1"/>
      <c r="AC503" s="33" ph="1"/>
      <c r="AD503" s="33" ph="1"/>
      <c r="AE503" s="33" ph="1"/>
      <c r="AG503" s="33" ph="1"/>
      <c r="AH503" s="33" ph="1"/>
      <c r="AI503" s="33" ph="1"/>
      <c r="AJ503" s="33" ph="1"/>
      <c r="AK503" s="33" ph="1"/>
      <c r="AL503" s="33" ph="1"/>
      <c r="AM503" s="33" ph="1"/>
      <c r="AN503" s="33" ph="1"/>
    </row>
    <row r="504" spans="4:40">
      <c r="D504" s="2" ph="1"/>
      <c r="E504" s="2" ph="1"/>
      <c r="J504" s="2" ph="1"/>
      <c r="K504" s="1" ph="1"/>
      <c r="L504" s="1" ph="1"/>
      <c r="M504" s="1" ph="1"/>
      <c r="N504" s="1" ph="1"/>
      <c r="O504" s="1" ph="1"/>
      <c r="P504" s="1" ph="1"/>
      <c r="Q504" s="1" ph="1"/>
      <c r="R504" s="1" ph="1"/>
      <c r="S504" s="1" ph="1"/>
      <c r="Y504" s="33" ph="1"/>
      <c r="Z504" s="33" ph="1"/>
      <c r="AB504" s="33" ph="1"/>
      <c r="AC504" s="33" ph="1"/>
      <c r="AD504" s="33" ph="1"/>
      <c r="AE504" s="33" ph="1"/>
      <c r="AG504" s="33" ph="1"/>
      <c r="AH504" s="33" ph="1"/>
      <c r="AI504" s="33" ph="1"/>
      <c r="AJ504" s="33" ph="1"/>
      <c r="AK504" s="33" ph="1"/>
      <c r="AL504" s="33" ph="1"/>
      <c r="AM504" s="33" ph="1"/>
      <c r="AN504" s="33" ph="1"/>
    </row>
    <row r="505" spans="4:40">
      <c r="D505" s="2" ph="1"/>
      <c r="E505" s="2" ph="1"/>
      <c r="J505" s="2" ph="1"/>
      <c r="K505" s="1" ph="1"/>
      <c r="L505" s="1" ph="1"/>
      <c r="M505" s="1" ph="1"/>
      <c r="N505" s="1" ph="1"/>
      <c r="O505" s="1" ph="1"/>
      <c r="P505" s="1" ph="1"/>
      <c r="Q505" s="1" ph="1"/>
      <c r="R505" s="1" ph="1"/>
      <c r="S505" s="1" ph="1"/>
      <c r="Y505" s="33" ph="1"/>
      <c r="Z505" s="33" ph="1"/>
      <c r="AB505" s="33" ph="1"/>
      <c r="AC505" s="33" ph="1"/>
      <c r="AD505" s="33" ph="1"/>
      <c r="AE505" s="33" ph="1"/>
      <c r="AG505" s="33" ph="1"/>
      <c r="AH505" s="33" ph="1"/>
      <c r="AI505" s="33" ph="1"/>
      <c r="AJ505" s="33" ph="1"/>
      <c r="AK505" s="33" ph="1"/>
      <c r="AL505" s="33" ph="1"/>
      <c r="AM505" s="33" ph="1"/>
      <c r="AN505" s="33" ph="1"/>
    </row>
    <row r="506" spans="4:40">
      <c r="D506" s="2" ph="1"/>
      <c r="E506" s="2" ph="1"/>
      <c r="J506" s="2" ph="1"/>
      <c r="K506" s="1" ph="1"/>
      <c r="L506" s="1" ph="1"/>
      <c r="M506" s="1" ph="1"/>
      <c r="N506" s="1" ph="1"/>
      <c r="O506" s="1" ph="1"/>
      <c r="P506" s="1" ph="1"/>
      <c r="Q506" s="1" ph="1"/>
      <c r="R506" s="1" ph="1"/>
      <c r="S506" s="1" ph="1"/>
      <c r="Y506" s="33" ph="1"/>
      <c r="Z506" s="33" ph="1"/>
      <c r="AB506" s="33" ph="1"/>
      <c r="AC506" s="33" ph="1"/>
      <c r="AD506" s="33" ph="1"/>
      <c r="AE506" s="33" ph="1"/>
      <c r="AG506" s="33" ph="1"/>
      <c r="AH506" s="33" ph="1"/>
      <c r="AI506" s="33" ph="1"/>
      <c r="AJ506" s="33" ph="1"/>
      <c r="AK506" s="33" ph="1"/>
      <c r="AL506" s="33" ph="1"/>
      <c r="AM506" s="33" ph="1"/>
      <c r="AN506" s="33" ph="1"/>
    </row>
    <row r="507" spans="4:40">
      <c r="D507" s="2" ph="1"/>
      <c r="E507" s="2" ph="1"/>
      <c r="J507" s="2" ph="1"/>
      <c r="K507" s="1" ph="1"/>
      <c r="L507" s="1" ph="1"/>
      <c r="M507" s="1" ph="1"/>
      <c r="N507" s="1" ph="1"/>
      <c r="O507" s="1" ph="1"/>
      <c r="P507" s="1" ph="1"/>
      <c r="Q507" s="1" ph="1"/>
      <c r="R507" s="1" ph="1"/>
      <c r="S507" s="1" ph="1"/>
      <c r="Y507" s="33" ph="1"/>
      <c r="Z507" s="33" ph="1"/>
      <c r="AB507" s="33" ph="1"/>
      <c r="AC507" s="33" ph="1"/>
      <c r="AD507" s="33" ph="1"/>
      <c r="AE507" s="33" ph="1"/>
      <c r="AG507" s="33" ph="1"/>
      <c r="AH507" s="33" ph="1"/>
      <c r="AI507" s="33" ph="1"/>
      <c r="AJ507" s="33" ph="1"/>
      <c r="AK507" s="33" ph="1"/>
      <c r="AL507" s="33" ph="1"/>
      <c r="AM507" s="33" ph="1"/>
      <c r="AN507" s="33" ph="1"/>
    </row>
    <row r="508" spans="4:40">
      <c r="D508" s="2" ph="1"/>
      <c r="E508" s="2" ph="1"/>
      <c r="J508" s="2" ph="1"/>
      <c r="K508" s="1" ph="1"/>
      <c r="L508" s="1" ph="1"/>
      <c r="M508" s="1" ph="1"/>
      <c r="N508" s="1" ph="1"/>
      <c r="O508" s="1" ph="1"/>
      <c r="P508" s="1" ph="1"/>
      <c r="Q508" s="1" ph="1"/>
      <c r="R508" s="1" ph="1"/>
      <c r="S508" s="1" ph="1"/>
      <c r="Y508" s="33" ph="1"/>
      <c r="Z508" s="33" ph="1"/>
      <c r="AB508" s="33" ph="1"/>
      <c r="AC508" s="33" ph="1"/>
      <c r="AD508" s="33" ph="1"/>
      <c r="AE508" s="33" ph="1"/>
      <c r="AG508" s="33" ph="1"/>
      <c r="AH508" s="33" ph="1"/>
      <c r="AI508" s="33" ph="1"/>
      <c r="AJ508" s="33" ph="1"/>
      <c r="AK508" s="33" ph="1"/>
      <c r="AL508" s="33" ph="1"/>
      <c r="AM508" s="33" ph="1"/>
      <c r="AN508" s="33" ph="1"/>
    </row>
    <row r="509" spans="4:40">
      <c r="D509" s="2" ph="1"/>
      <c r="E509" s="2" ph="1"/>
      <c r="J509" s="2" ph="1"/>
      <c r="K509" s="1" ph="1"/>
      <c r="L509" s="1" ph="1"/>
      <c r="M509" s="1" ph="1"/>
      <c r="N509" s="1" ph="1"/>
      <c r="O509" s="1" ph="1"/>
      <c r="P509" s="1" ph="1"/>
      <c r="Q509" s="1" ph="1"/>
      <c r="R509" s="1" ph="1"/>
      <c r="S509" s="1" ph="1"/>
      <c r="Y509" s="33" ph="1"/>
      <c r="Z509" s="33" ph="1"/>
      <c r="AB509" s="33" ph="1"/>
      <c r="AC509" s="33" ph="1"/>
      <c r="AD509" s="33" ph="1"/>
      <c r="AE509" s="33" ph="1"/>
      <c r="AG509" s="33" ph="1"/>
      <c r="AH509" s="33" ph="1"/>
      <c r="AI509" s="33" ph="1"/>
      <c r="AJ509" s="33" ph="1"/>
      <c r="AK509" s="33" ph="1"/>
      <c r="AL509" s="33" ph="1"/>
      <c r="AM509" s="33" ph="1"/>
      <c r="AN509" s="33" ph="1"/>
    </row>
    <row r="510" spans="4:40">
      <c r="D510" s="2" ph="1"/>
      <c r="E510" s="2" ph="1"/>
      <c r="J510" s="2" ph="1"/>
      <c r="K510" s="1" ph="1"/>
      <c r="L510" s="1" ph="1"/>
      <c r="M510" s="1" ph="1"/>
      <c r="N510" s="1" ph="1"/>
      <c r="O510" s="1" ph="1"/>
      <c r="P510" s="1" ph="1"/>
      <c r="Q510" s="1" ph="1"/>
      <c r="R510" s="1" ph="1"/>
      <c r="S510" s="1" ph="1"/>
      <c r="Y510" s="33" ph="1"/>
      <c r="Z510" s="33" ph="1"/>
      <c r="AB510" s="33" ph="1"/>
      <c r="AC510" s="33" ph="1"/>
      <c r="AD510" s="33" ph="1"/>
      <c r="AE510" s="33" ph="1"/>
      <c r="AG510" s="33" ph="1"/>
      <c r="AH510" s="33" ph="1"/>
      <c r="AI510" s="33" ph="1"/>
      <c r="AJ510" s="33" ph="1"/>
      <c r="AK510" s="33" ph="1"/>
      <c r="AL510" s="33" ph="1"/>
      <c r="AM510" s="33" ph="1"/>
      <c r="AN510" s="33" ph="1"/>
    </row>
    <row r="511" spans="4:40">
      <c r="D511" s="2" ph="1"/>
      <c r="E511" s="2" ph="1"/>
      <c r="J511" s="2" ph="1"/>
      <c r="K511" s="1" ph="1"/>
      <c r="L511" s="1" ph="1"/>
      <c r="M511" s="1" ph="1"/>
      <c r="N511" s="1" ph="1"/>
      <c r="O511" s="1" ph="1"/>
      <c r="P511" s="1" ph="1"/>
      <c r="Q511" s="1" ph="1"/>
      <c r="R511" s="1" ph="1"/>
      <c r="S511" s="1" ph="1"/>
      <c r="Y511" s="33" ph="1"/>
      <c r="Z511" s="33" ph="1"/>
      <c r="AB511" s="33" ph="1"/>
      <c r="AC511" s="33" ph="1"/>
      <c r="AD511" s="33" ph="1"/>
      <c r="AE511" s="33" ph="1"/>
      <c r="AG511" s="33" ph="1"/>
      <c r="AH511" s="33" ph="1"/>
      <c r="AI511" s="33" ph="1"/>
      <c r="AJ511" s="33" ph="1"/>
      <c r="AK511" s="33" ph="1"/>
      <c r="AL511" s="33" ph="1"/>
      <c r="AM511" s="33" ph="1"/>
      <c r="AN511" s="33" ph="1"/>
    </row>
    <row r="512" spans="4:40">
      <c r="D512" s="2" ph="1"/>
      <c r="E512" s="2" ph="1"/>
      <c r="J512" s="2" ph="1"/>
      <c r="K512" s="1" ph="1"/>
      <c r="L512" s="1" ph="1"/>
      <c r="M512" s="1" ph="1"/>
      <c r="N512" s="1" ph="1"/>
      <c r="O512" s="1" ph="1"/>
      <c r="P512" s="1" ph="1"/>
      <c r="Q512" s="1" ph="1"/>
      <c r="R512" s="1" ph="1"/>
      <c r="S512" s="1" ph="1"/>
      <c r="Y512" s="33" ph="1"/>
      <c r="Z512" s="33" ph="1"/>
      <c r="AB512" s="33" ph="1"/>
      <c r="AC512" s="33" ph="1"/>
      <c r="AD512" s="33" ph="1"/>
      <c r="AE512" s="33" ph="1"/>
      <c r="AG512" s="33" ph="1"/>
      <c r="AH512" s="33" ph="1"/>
      <c r="AI512" s="33" ph="1"/>
      <c r="AJ512" s="33" ph="1"/>
      <c r="AK512" s="33" ph="1"/>
      <c r="AL512" s="33" ph="1"/>
      <c r="AM512" s="33" ph="1"/>
      <c r="AN512" s="33" ph="1"/>
    </row>
    <row r="513" spans="4:40">
      <c r="D513" s="2" ph="1"/>
      <c r="E513" s="2" ph="1"/>
      <c r="J513" s="2" ph="1"/>
      <c r="K513" s="1" ph="1"/>
      <c r="L513" s="1" ph="1"/>
      <c r="M513" s="1" ph="1"/>
      <c r="N513" s="1" ph="1"/>
      <c r="O513" s="1" ph="1"/>
      <c r="P513" s="1" ph="1"/>
      <c r="Q513" s="1" ph="1"/>
      <c r="R513" s="1" ph="1"/>
      <c r="S513" s="1" ph="1"/>
      <c r="Y513" s="33" ph="1"/>
      <c r="Z513" s="33" ph="1"/>
      <c r="AB513" s="33" ph="1"/>
      <c r="AC513" s="33" ph="1"/>
      <c r="AD513" s="33" ph="1"/>
      <c r="AE513" s="33" ph="1"/>
      <c r="AG513" s="33" ph="1"/>
      <c r="AH513" s="33" ph="1"/>
      <c r="AI513" s="33" ph="1"/>
      <c r="AJ513" s="33" ph="1"/>
      <c r="AK513" s="33" ph="1"/>
      <c r="AL513" s="33" ph="1"/>
      <c r="AM513" s="33" ph="1"/>
      <c r="AN513" s="33" ph="1"/>
    </row>
    <row r="514" spans="4:40">
      <c r="D514" s="2" ph="1"/>
      <c r="E514" s="2" ph="1"/>
      <c r="J514" s="2" ph="1"/>
      <c r="K514" s="1" ph="1"/>
      <c r="L514" s="1" ph="1"/>
      <c r="M514" s="1" ph="1"/>
      <c r="N514" s="1" ph="1"/>
      <c r="O514" s="1" ph="1"/>
      <c r="P514" s="1" ph="1"/>
      <c r="Q514" s="1" ph="1"/>
      <c r="R514" s="1" ph="1"/>
      <c r="S514" s="1" ph="1"/>
      <c r="Y514" s="33" ph="1"/>
      <c r="Z514" s="33" ph="1"/>
      <c r="AB514" s="33" ph="1"/>
      <c r="AC514" s="33" ph="1"/>
      <c r="AD514" s="33" ph="1"/>
      <c r="AE514" s="33" ph="1"/>
      <c r="AG514" s="33" ph="1"/>
      <c r="AH514" s="33" ph="1"/>
      <c r="AI514" s="33" ph="1"/>
      <c r="AJ514" s="33" ph="1"/>
      <c r="AK514" s="33" ph="1"/>
      <c r="AL514" s="33" ph="1"/>
      <c r="AM514" s="33" ph="1"/>
      <c r="AN514" s="33" ph="1"/>
    </row>
    <row r="515" spans="4:40">
      <c r="D515" s="2" ph="1"/>
      <c r="E515" s="2" ph="1"/>
      <c r="J515" s="2" ph="1"/>
      <c r="K515" s="1" ph="1"/>
      <c r="L515" s="1" ph="1"/>
      <c r="M515" s="1" ph="1"/>
      <c r="N515" s="1" ph="1"/>
      <c r="O515" s="1" ph="1"/>
      <c r="P515" s="1" ph="1"/>
      <c r="Q515" s="1" ph="1"/>
      <c r="R515" s="1" ph="1"/>
      <c r="S515" s="1" ph="1"/>
      <c r="Y515" s="33" ph="1"/>
      <c r="Z515" s="33" ph="1"/>
      <c r="AB515" s="33" ph="1"/>
      <c r="AC515" s="33" ph="1"/>
      <c r="AD515" s="33" ph="1"/>
      <c r="AE515" s="33" ph="1"/>
      <c r="AG515" s="33" ph="1"/>
      <c r="AH515" s="33" ph="1"/>
      <c r="AI515" s="33" ph="1"/>
      <c r="AJ515" s="33" ph="1"/>
      <c r="AK515" s="33" ph="1"/>
      <c r="AL515" s="33" ph="1"/>
      <c r="AM515" s="33" ph="1"/>
      <c r="AN515" s="33" ph="1"/>
    </row>
    <row r="516" spans="4:40">
      <c r="D516" s="2" ph="1"/>
      <c r="E516" s="2" ph="1"/>
      <c r="J516" s="2" ph="1"/>
      <c r="K516" s="1" ph="1"/>
      <c r="L516" s="1" ph="1"/>
      <c r="M516" s="1" ph="1"/>
      <c r="N516" s="1" ph="1"/>
      <c r="O516" s="1" ph="1"/>
      <c r="P516" s="1" ph="1"/>
      <c r="Q516" s="1" ph="1"/>
      <c r="R516" s="1" ph="1"/>
      <c r="S516" s="1" ph="1"/>
      <c r="Y516" s="33" ph="1"/>
      <c r="Z516" s="33" ph="1"/>
      <c r="AB516" s="33" ph="1"/>
      <c r="AC516" s="33" ph="1"/>
      <c r="AD516" s="33" ph="1"/>
      <c r="AE516" s="33" ph="1"/>
      <c r="AG516" s="33" ph="1"/>
      <c r="AH516" s="33" ph="1"/>
      <c r="AI516" s="33" ph="1"/>
      <c r="AJ516" s="33" ph="1"/>
      <c r="AK516" s="33" ph="1"/>
      <c r="AL516" s="33" ph="1"/>
      <c r="AM516" s="33" ph="1"/>
      <c r="AN516" s="33" ph="1"/>
    </row>
    <row r="517" spans="4:40">
      <c r="D517" s="2" ph="1"/>
      <c r="E517" s="2" ph="1"/>
      <c r="J517" s="2" ph="1"/>
      <c r="K517" s="1" ph="1"/>
      <c r="L517" s="1" ph="1"/>
      <c r="M517" s="1" ph="1"/>
      <c r="N517" s="1" ph="1"/>
      <c r="O517" s="1" ph="1"/>
      <c r="P517" s="1" ph="1"/>
      <c r="Q517" s="1" ph="1"/>
      <c r="R517" s="1" ph="1"/>
      <c r="S517" s="1" ph="1"/>
      <c r="Y517" s="33" ph="1"/>
      <c r="Z517" s="33" ph="1"/>
      <c r="AB517" s="33" ph="1"/>
      <c r="AC517" s="33" ph="1"/>
      <c r="AD517" s="33" ph="1"/>
      <c r="AE517" s="33" ph="1"/>
      <c r="AG517" s="33" ph="1"/>
      <c r="AH517" s="33" ph="1"/>
      <c r="AI517" s="33" ph="1"/>
      <c r="AJ517" s="33" ph="1"/>
      <c r="AK517" s="33" ph="1"/>
      <c r="AL517" s="33" ph="1"/>
      <c r="AM517" s="33" ph="1"/>
      <c r="AN517" s="33" ph="1"/>
    </row>
    <row r="518" spans="4:40">
      <c r="D518" s="2" ph="1"/>
      <c r="E518" s="2" ph="1"/>
      <c r="J518" s="2" ph="1"/>
      <c r="K518" s="1" ph="1"/>
      <c r="L518" s="1" ph="1"/>
      <c r="M518" s="1" ph="1"/>
      <c r="N518" s="1" ph="1"/>
      <c r="O518" s="1" ph="1"/>
      <c r="P518" s="1" ph="1"/>
      <c r="Q518" s="1" ph="1"/>
      <c r="R518" s="1" ph="1"/>
      <c r="S518" s="1" ph="1"/>
      <c r="Y518" s="33" ph="1"/>
      <c r="Z518" s="33" ph="1"/>
      <c r="AB518" s="33" ph="1"/>
      <c r="AC518" s="33" ph="1"/>
      <c r="AD518" s="33" ph="1"/>
      <c r="AE518" s="33" ph="1"/>
      <c r="AG518" s="33" ph="1"/>
      <c r="AH518" s="33" ph="1"/>
      <c r="AI518" s="33" ph="1"/>
      <c r="AJ518" s="33" ph="1"/>
      <c r="AK518" s="33" ph="1"/>
      <c r="AL518" s="33" ph="1"/>
      <c r="AM518" s="33" ph="1"/>
      <c r="AN518" s="33" ph="1"/>
    </row>
    <row r="519" spans="4:40">
      <c r="D519" s="2" ph="1"/>
      <c r="E519" s="2" ph="1"/>
      <c r="J519" s="2" ph="1"/>
      <c r="K519" s="1" ph="1"/>
      <c r="L519" s="1" ph="1"/>
      <c r="M519" s="1" ph="1"/>
      <c r="N519" s="1" ph="1"/>
      <c r="O519" s="1" ph="1"/>
      <c r="P519" s="1" ph="1"/>
      <c r="Q519" s="1" ph="1"/>
      <c r="R519" s="1" ph="1"/>
      <c r="S519" s="1" ph="1"/>
      <c r="Y519" s="33" ph="1"/>
      <c r="Z519" s="33" ph="1"/>
      <c r="AB519" s="33" ph="1"/>
      <c r="AC519" s="33" ph="1"/>
      <c r="AD519" s="33" ph="1"/>
      <c r="AE519" s="33" ph="1"/>
      <c r="AG519" s="33" ph="1"/>
      <c r="AH519" s="33" ph="1"/>
      <c r="AI519" s="33" ph="1"/>
      <c r="AJ519" s="33" ph="1"/>
      <c r="AK519" s="33" ph="1"/>
      <c r="AL519" s="33" ph="1"/>
      <c r="AM519" s="33" ph="1"/>
      <c r="AN519" s="33" ph="1"/>
    </row>
    <row r="520" spans="4:40">
      <c r="D520" s="2" ph="1"/>
      <c r="E520" s="2" ph="1"/>
      <c r="J520" s="2" ph="1"/>
      <c r="K520" s="1" ph="1"/>
      <c r="L520" s="1" ph="1"/>
      <c r="M520" s="1" ph="1"/>
      <c r="N520" s="1" ph="1"/>
      <c r="O520" s="1" ph="1"/>
      <c r="P520" s="1" ph="1"/>
      <c r="Q520" s="1" ph="1"/>
      <c r="R520" s="1" ph="1"/>
      <c r="S520" s="1" ph="1"/>
      <c r="Y520" s="33" ph="1"/>
      <c r="Z520" s="33" ph="1"/>
      <c r="AB520" s="33" ph="1"/>
      <c r="AC520" s="33" ph="1"/>
      <c r="AD520" s="33" ph="1"/>
      <c r="AE520" s="33" ph="1"/>
      <c r="AG520" s="33" ph="1"/>
      <c r="AH520" s="33" ph="1"/>
      <c r="AI520" s="33" ph="1"/>
      <c r="AJ520" s="33" ph="1"/>
      <c r="AK520" s="33" ph="1"/>
      <c r="AL520" s="33" ph="1"/>
      <c r="AM520" s="33" ph="1"/>
      <c r="AN520" s="33" ph="1"/>
    </row>
    <row r="521" spans="4:40">
      <c r="D521" s="2" ph="1"/>
      <c r="E521" s="2" ph="1"/>
      <c r="J521" s="2" ph="1"/>
      <c r="K521" s="1" ph="1"/>
      <c r="L521" s="1" ph="1"/>
      <c r="M521" s="1" ph="1"/>
      <c r="N521" s="1" ph="1"/>
      <c r="O521" s="1" ph="1"/>
      <c r="P521" s="1" ph="1"/>
      <c r="Q521" s="1" ph="1"/>
      <c r="R521" s="1" ph="1"/>
      <c r="S521" s="1" ph="1"/>
      <c r="Y521" s="33" ph="1"/>
      <c r="Z521" s="33" ph="1"/>
      <c r="AB521" s="33" ph="1"/>
      <c r="AC521" s="33" ph="1"/>
      <c r="AD521" s="33" ph="1"/>
      <c r="AE521" s="33" ph="1"/>
      <c r="AG521" s="33" ph="1"/>
      <c r="AH521" s="33" ph="1"/>
      <c r="AI521" s="33" ph="1"/>
      <c r="AJ521" s="33" ph="1"/>
      <c r="AK521" s="33" ph="1"/>
      <c r="AL521" s="33" ph="1"/>
      <c r="AM521" s="33" ph="1"/>
      <c r="AN521" s="33" ph="1"/>
    </row>
    <row r="522" spans="4:40">
      <c r="D522" s="2" ph="1"/>
      <c r="E522" s="2" ph="1"/>
      <c r="J522" s="2" ph="1"/>
      <c r="K522" s="1" ph="1"/>
      <c r="L522" s="1" ph="1"/>
      <c r="M522" s="1" ph="1"/>
      <c r="N522" s="1" ph="1"/>
      <c r="O522" s="1" ph="1"/>
      <c r="P522" s="1" ph="1"/>
      <c r="Q522" s="1" ph="1"/>
      <c r="R522" s="1" ph="1"/>
      <c r="S522" s="1" ph="1"/>
      <c r="Y522" s="33" ph="1"/>
      <c r="Z522" s="33" ph="1"/>
      <c r="AB522" s="33" ph="1"/>
      <c r="AC522" s="33" ph="1"/>
      <c r="AD522" s="33" ph="1"/>
      <c r="AE522" s="33" ph="1"/>
      <c r="AG522" s="33" ph="1"/>
      <c r="AH522" s="33" ph="1"/>
      <c r="AI522" s="33" ph="1"/>
      <c r="AJ522" s="33" ph="1"/>
      <c r="AK522" s="33" ph="1"/>
      <c r="AL522" s="33" ph="1"/>
      <c r="AM522" s="33" ph="1"/>
      <c r="AN522" s="33" ph="1"/>
    </row>
    <row r="523" spans="4:40">
      <c r="D523" s="2" ph="1"/>
      <c r="E523" s="2" ph="1"/>
      <c r="J523" s="2" ph="1"/>
      <c r="K523" s="1" ph="1"/>
      <c r="L523" s="1" ph="1"/>
      <c r="M523" s="1" ph="1"/>
      <c r="N523" s="1" ph="1"/>
      <c r="O523" s="1" ph="1"/>
      <c r="P523" s="1" ph="1"/>
      <c r="Q523" s="1" ph="1"/>
      <c r="R523" s="1" ph="1"/>
      <c r="S523" s="1" ph="1"/>
      <c r="Y523" s="33" ph="1"/>
      <c r="Z523" s="33" ph="1"/>
      <c r="AB523" s="33" ph="1"/>
      <c r="AC523" s="33" ph="1"/>
      <c r="AD523" s="33" ph="1"/>
      <c r="AE523" s="33" ph="1"/>
      <c r="AG523" s="33" ph="1"/>
      <c r="AH523" s="33" ph="1"/>
      <c r="AI523" s="33" ph="1"/>
      <c r="AJ523" s="33" ph="1"/>
      <c r="AK523" s="33" ph="1"/>
      <c r="AL523" s="33" ph="1"/>
      <c r="AM523" s="33" ph="1"/>
      <c r="AN523" s="33" ph="1"/>
    </row>
    <row r="524" spans="4:40">
      <c r="D524" s="2" ph="1"/>
      <c r="E524" s="2" ph="1"/>
      <c r="J524" s="2" ph="1"/>
      <c r="K524" s="1" ph="1"/>
      <c r="L524" s="1" ph="1"/>
      <c r="M524" s="1" ph="1"/>
      <c r="N524" s="1" ph="1"/>
      <c r="O524" s="1" ph="1"/>
      <c r="P524" s="1" ph="1"/>
      <c r="Q524" s="1" ph="1"/>
      <c r="R524" s="1" ph="1"/>
      <c r="S524" s="1" ph="1"/>
      <c r="Y524" s="33" ph="1"/>
      <c r="Z524" s="33" ph="1"/>
      <c r="AB524" s="33" ph="1"/>
      <c r="AC524" s="33" ph="1"/>
      <c r="AD524" s="33" ph="1"/>
      <c r="AE524" s="33" ph="1"/>
      <c r="AG524" s="33" ph="1"/>
      <c r="AH524" s="33" ph="1"/>
      <c r="AI524" s="33" ph="1"/>
      <c r="AJ524" s="33" ph="1"/>
      <c r="AK524" s="33" ph="1"/>
      <c r="AL524" s="33" ph="1"/>
      <c r="AM524" s="33" ph="1"/>
      <c r="AN524" s="33" ph="1"/>
    </row>
    <row r="525" spans="4:40">
      <c r="D525" s="2" ph="1"/>
      <c r="E525" s="2" ph="1"/>
      <c r="J525" s="2" ph="1"/>
      <c r="K525" s="1" ph="1"/>
      <c r="L525" s="1" ph="1"/>
      <c r="M525" s="1" ph="1"/>
      <c r="N525" s="1" ph="1"/>
      <c r="O525" s="1" ph="1"/>
      <c r="P525" s="1" ph="1"/>
      <c r="Q525" s="1" ph="1"/>
      <c r="R525" s="1" ph="1"/>
      <c r="S525" s="1" ph="1"/>
      <c r="Y525" s="33" ph="1"/>
      <c r="Z525" s="33" ph="1"/>
      <c r="AB525" s="33" ph="1"/>
      <c r="AC525" s="33" ph="1"/>
      <c r="AD525" s="33" ph="1"/>
      <c r="AE525" s="33" ph="1"/>
      <c r="AG525" s="33" ph="1"/>
      <c r="AH525" s="33" ph="1"/>
      <c r="AI525" s="33" ph="1"/>
      <c r="AJ525" s="33" ph="1"/>
      <c r="AK525" s="33" ph="1"/>
      <c r="AL525" s="33" ph="1"/>
      <c r="AM525" s="33" ph="1"/>
      <c r="AN525" s="33" ph="1"/>
    </row>
    <row r="526" spans="4:40">
      <c r="D526" s="2" ph="1"/>
      <c r="E526" s="2" ph="1"/>
      <c r="J526" s="2" ph="1"/>
      <c r="K526" s="1" ph="1"/>
      <c r="L526" s="1" ph="1"/>
      <c r="M526" s="1" ph="1"/>
      <c r="N526" s="1" ph="1"/>
      <c r="O526" s="1" ph="1"/>
      <c r="P526" s="1" ph="1"/>
      <c r="Q526" s="1" ph="1"/>
      <c r="R526" s="1" ph="1"/>
      <c r="S526" s="1" ph="1"/>
      <c r="Y526" s="33" ph="1"/>
      <c r="Z526" s="33" ph="1"/>
      <c r="AB526" s="33" ph="1"/>
      <c r="AC526" s="33" ph="1"/>
      <c r="AD526" s="33" ph="1"/>
      <c r="AE526" s="33" ph="1"/>
      <c r="AG526" s="33" ph="1"/>
      <c r="AH526" s="33" ph="1"/>
      <c r="AI526" s="33" ph="1"/>
      <c r="AJ526" s="33" ph="1"/>
      <c r="AK526" s="33" ph="1"/>
      <c r="AL526" s="33" ph="1"/>
      <c r="AM526" s="33" ph="1"/>
      <c r="AN526" s="33" ph="1"/>
    </row>
    <row r="527" spans="4:40">
      <c r="D527" s="2" ph="1"/>
      <c r="E527" s="2" ph="1"/>
      <c r="J527" s="2" ph="1"/>
      <c r="K527" s="1" ph="1"/>
      <c r="L527" s="1" ph="1"/>
      <c r="M527" s="1" ph="1"/>
      <c r="N527" s="1" ph="1"/>
      <c r="O527" s="1" ph="1"/>
      <c r="P527" s="1" ph="1"/>
      <c r="Q527" s="1" ph="1"/>
      <c r="R527" s="1" ph="1"/>
      <c r="S527" s="1" ph="1"/>
      <c r="Y527" s="33" ph="1"/>
      <c r="Z527" s="33" ph="1"/>
      <c r="AB527" s="33" ph="1"/>
      <c r="AC527" s="33" ph="1"/>
      <c r="AD527" s="33" ph="1"/>
      <c r="AE527" s="33" ph="1"/>
      <c r="AG527" s="33" ph="1"/>
      <c r="AH527" s="33" ph="1"/>
      <c r="AI527" s="33" ph="1"/>
      <c r="AJ527" s="33" ph="1"/>
      <c r="AK527" s="33" ph="1"/>
      <c r="AL527" s="33" ph="1"/>
      <c r="AM527" s="33" ph="1"/>
      <c r="AN527" s="33" ph="1"/>
    </row>
    <row r="528" spans="4:40">
      <c r="D528" s="2" ph="1"/>
      <c r="E528" s="2" ph="1"/>
      <c r="J528" s="2" ph="1"/>
      <c r="K528" s="1" ph="1"/>
      <c r="L528" s="1" ph="1"/>
      <c r="M528" s="1" ph="1"/>
      <c r="N528" s="1" ph="1"/>
      <c r="O528" s="1" ph="1"/>
      <c r="P528" s="1" ph="1"/>
      <c r="Q528" s="1" ph="1"/>
      <c r="R528" s="1" ph="1"/>
      <c r="S528" s="1" ph="1"/>
      <c r="Y528" s="33" ph="1"/>
      <c r="Z528" s="33" ph="1"/>
      <c r="AB528" s="33" ph="1"/>
      <c r="AC528" s="33" ph="1"/>
      <c r="AD528" s="33" ph="1"/>
      <c r="AE528" s="33" ph="1"/>
      <c r="AG528" s="33" ph="1"/>
      <c r="AH528" s="33" ph="1"/>
      <c r="AI528" s="33" ph="1"/>
      <c r="AJ528" s="33" ph="1"/>
      <c r="AK528" s="33" ph="1"/>
      <c r="AL528" s="33" ph="1"/>
      <c r="AM528" s="33" ph="1"/>
      <c r="AN528" s="33" ph="1"/>
    </row>
    <row r="529" spans="4:40">
      <c r="D529" s="2" ph="1"/>
      <c r="E529" s="2" ph="1"/>
      <c r="J529" s="2" ph="1"/>
      <c r="K529" s="1" ph="1"/>
      <c r="L529" s="1" ph="1"/>
      <c r="M529" s="1" ph="1"/>
      <c r="N529" s="1" ph="1"/>
      <c r="O529" s="1" ph="1"/>
      <c r="P529" s="1" ph="1"/>
      <c r="Q529" s="1" ph="1"/>
      <c r="R529" s="1" ph="1"/>
      <c r="S529" s="1" ph="1"/>
      <c r="Y529" s="33" ph="1"/>
      <c r="Z529" s="33" ph="1"/>
      <c r="AB529" s="33" ph="1"/>
      <c r="AC529" s="33" ph="1"/>
      <c r="AD529" s="33" ph="1"/>
      <c r="AE529" s="33" ph="1"/>
      <c r="AG529" s="33" ph="1"/>
      <c r="AH529" s="33" ph="1"/>
      <c r="AI529" s="33" ph="1"/>
      <c r="AJ529" s="33" ph="1"/>
      <c r="AK529" s="33" ph="1"/>
      <c r="AL529" s="33" ph="1"/>
      <c r="AM529" s="33" ph="1"/>
      <c r="AN529" s="33" ph="1"/>
    </row>
    <row r="530" spans="4:40">
      <c r="D530" s="2" ph="1"/>
      <c r="E530" s="2" ph="1"/>
      <c r="J530" s="2" ph="1"/>
      <c r="K530" s="1" ph="1"/>
      <c r="L530" s="1" ph="1"/>
      <c r="M530" s="1" ph="1"/>
      <c r="N530" s="1" ph="1"/>
      <c r="O530" s="1" ph="1"/>
      <c r="P530" s="1" ph="1"/>
      <c r="Q530" s="1" ph="1"/>
      <c r="R530" s="1" ph="1"/>
      <c r="S530" s="1" ph="1"/>
      <c r="Y530" s="33" ph="1"/>
      <c r="Z530" s="33" ph="1"/>
      <c r="AB530" s="33" ph="1"/>
      <c r="AC530" s="33" ph="1"/>
      <c r="AD530" s="33" ph="1"/>
      <c r="AE530" s="33" ph="1"/>
      <c r="AG530" s="33" ph="1"/>
      <c r="AH530" s="33" ph="1"/>
      <c r="AI530" s="33" ph="1"/>
      <c r="AJ530" s="33" ph="1"/>
      <c r="AK530" s="33" ph="1"/>
      <c r="AL530" s="33" ph="1"/>
      <c r="AM530" s="33" ph="1"/>
      <c r="AN530" s="33" ph="1"/>
    </row>
  </sheetData>
  <mergeCells count="14">
    <mergeCell ref="M48:Q48"/>
    <mergeCell ref="A3:A4"/>
    <mergeCell ref="A1:S1"/>
    <mergeCell ref="P3:P4"/>
    <mergeCell ref="Q3:Q4"/>
    <mergeCell ref="R3:R4"/>
    <mergeCell ref="D3:I3"/>
    <mergeCell ref="S3:S4"/>
    <mergeCell ref="B3:B4"/>
    <mergeCell ref="C3:C4"/>
    <mergeCell ref="O3:O4"/>
    <mergeCell ref="J3:J4"/>
    <mergeCell ref="R2:S2"/>
    <mergeCell ref="A2:Q2"/>
  </mergeCells>
  <phoneticPr fontId="3" type="noConversion"/>
  <conditionalFormatting sqref="C5:C26">
    <cfRule type="expression" dxfId="5" priority="1" stopIfTrue="1">
      <formula>"A10=3"</formula>
    </cfRule>
    <cfRule type="expression" dxfId="4" priority="2" stopIfTrue="1">
      <formula>"A10=4"</formula>
    </cfRule>
    <cfRule type="expression" dxfId="3" priority="3" stopIfTrue="1">
      <formula>"A10=5"</formula>
    </cfRule>
  </conditionalFormatting>
  <pageMargins left="0.51181102362204722" right="0.19685039370078741" top="0.86614173228346458" bottom="0.51181102362204722" header="0.51181102362204722" footer="0.23622047244094491"/>
  <pageSetup paperSize="9" scale="64" orientation="landscape" r:id="rId1"/>
  <headerFooter alignWithMargins="0"/>
  <ignoredErrors>
    <ignoredError sqref="S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DJ520"/>
  <sheetViews>
    <sheetView view="pageBreakPreview" topLeftCell="K1" zoomScale="85" zoomScaleNormal="70" zoomScaleSheetLayoutView="85" workbookViewId="0">
      <selection activeCell="K15" sqref="K15"/>
    </sheetView>
  </sheetViews>
  <sheetFormatPr defaultColWidth="9.140625" defaultRowHeight="12.75"/>
  <cols>
    <col min="1" max="1" width="9.140625" style="33"/>
    <col min="2" max="2" width="18" style="35" customWidth="1"/>
    <col min="3" max="3" width="28" style="34" customWidth="1"/>
    <col min="4" max="4" width="7.28515625" style="28" customWidth="1"/>
    <col min="5" max="5" width="6.5703125" style="28" customWidth="1"/>
    <col min="6" max="7" width="7" style="28" customWidth="1"/>
    <col min="8" max="8" width="6.85546875" style="28" customWidth="1"/>
    <col min="9" max="9" width="7.7109375" style="28" customWidth="1"/>
    <col min="10" max="10" width="9.5703125" style="28" customWidth="1"/>
    <col min="11" max="11" width="30.28515625" style="37" bestFit="1" customWidth="1"/>
    <col min="12" max="12" width="10.7109375" style="38" customWidth="1"/>
    <col min="13" max="13" width="9" style="38" customWidth="1"/>
    <col min="14" max="14" width="12.28515625" style="38" bestFit="1" customWidth="1"/>
    <col min="15" max="15" width="22.7109375" style="39" bestFit="1" customWidth="1"/>
    <col min="16" max="16" width="16.7109375" style="39" bestFit="1" customWidth="1"/>
    <col min="17" max="17" width="29.7109375" style="33" customWidth="1"/>
    <col min="18" max="18" width="9.7109375" style="38" customWidth="1"/>
    <col min="19" max="19" width="9.42578125" style="38" customWidth="1"/>
    <col min="20" max="20" width="22.7109375" style="38" bestFit="1" customWidth="1"/>
    <col min="21" max="21" width="13.42578125" style="33" customWidth="1"/>
    <col min="22" max="22" width="14.85546875" style="33" bestFit="1" customWidth="1"/>
    <col min="23" max="23" width="30.5703125" style="33" customWidth="1"/>
    <col min="24" max="24" width="9.140625" style="33"/>
    <col min="25" max="25" width="10.5703125" style="33" customWidth="1"/>
    <col min="26" max="26" width="16.140625" style="33" customWidth="1"/>
    <col min="27" max="27" width="11.140625" style="33" customWidth="1"/>
    <col min="28" max="28" width="11.5703125" style="33" customWidth="1"/>
    <col min="29" max="16384" width="9.140625" style="33"/>
  </cols>
  <sheetData>
    <row r="1" spans="1:48" ht="25.5">
      <c r="B1" s="256" t="s">
        <v>142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</row>
    <row r="2" spans="1:48" ht="18">
      <c r="C2" s="35"/>
      <c r="D2" s="34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05" t="s">
        <v>71</v>
      </c>
    </row>
    <row r="3" spans="1:48" ht="25.15" customHeight="1">
      <c r="A3" s="257" t="s">
        <v>67</v>
      </c>
      <c r="B3" s="257" t="s">
        <v>69</v>
      </c>
      <c r="C3" s="263" t="s">
        <v>21</v>
      </c>
      <c r="D3" s="264" t="s">
        <v>22</v>
      </c>
      <c r="E3" s="265"/>
      <c r="F3" s="265"/>
      <c r="G3" s="265"/>
      <c r="H3" s="265"/>
      <c r="I3" s="266"/>
      <c r="J3" s="258" t="s">
        <v>23</v>
      </c>
      <c r="K3" s="259" t="s">
        <v>131</v>
      </c>
      <c r="L3" s="260"/>
      <c r="M3" s="260"/>
      <c r="N3" s="261"/>
      <c r="O3" s="261"/>
      <c r="P3" s="272"/>
      <c r="Q3" s="259" t="s">
        <v>130</v>
      </c>
      <c r="R3" s="260"/>
      <c r="S3" s="260"/>
      <c r="T3" s="261"/>
      <c r="U3" s="260"/>
      <c r="V3" s="262"/>
      <c r="W3" s="259" t="s">
        <v>135</v>
      </c>
      <c r="X3" s="260"/>
      <c r="Y3" s="260"/>
      <c r="Z3" s="261"/>
      <c r="AA3" s="260"/>
      <c r="AB3" s="262"/>
    </row>
    <row r="4" spans="1:48" s="34" customFormat="1" ht="36" customHeight="1">
      <c r="A4" s="258"/>
      <c r="B4" s="258"/>
      <c r="C4" s="263"/>
      <c r="D4" s="267"/>
      <c r="E4" s="268"/>
      <c r="F4" s="268"/>
      <c r="G4" s="268"/>
      <c r="H4" s="268"/>
      <c r="I4" s="269"/>
      <c r="J4" s="258"/>
      <c r="K4" s="273" t="s">
        <v>24</v>
      </c>
      <c r="L4" s="72" t="s">
        <v>25</v>
      </c>
      <c r="M4" s="258" t="s">
        <v>26</v>
      </c>
      <c r="N4" s="75" t="s">
        <v>27</v>
      </c>
      <c r="O4" s="274" t="s">
        <v>28</v>
      </c>
      <c r="P4" s="270" t="s">
        <v>29</v>
      </c>
      <c r="Q4" s="258" t="s">
        <v>24</v>
      </c>
      <c r="R4" s="72" t="s">
        <v>25</v>
      </c>
      <c r="S4" s="258" t="s">
        <v>26</v>
      </c>
      <c r="T4" s="75" t="s">
        <v>27</v>
      </c>
      <c r="U4" s="258" t="s">
        <v>28</v>
      </c>
      <c r="V4" s="258" t="s">
        <v>29</v>
      </c>
      <c r="W4" s="258" t="s">
        <v>24</v>
      </c>
      <c r="X4" s="183" t="s">
        <v>25</v>
      </c>
      <c r="Y4" s="258" t="s">
        <v>26</v>
      </c>
      <c r="Z4" s="75" t="s">
        <v>27</v>
      </c>
      <c r="AA4" s="258" t="s">
        <v>28</v>
      </c>
      <c r="AB4" s="258" t="s">
        <v>29</v>
      </c>
    </row>
    <row r="5" spans="1:48" s="76" customFormat="1" ht="41.25" customHeight="1">
      <c r="A5" s="258"/>
      <c r="B5" s="258"/>
      <c r="C5" s="263"/>
      <c r="D5" s="72" t="s">
        <v>64</v>
      </c>
      <c r="E5" s="72" t="s">
        <v>65</v>
      </c>
      <c r="F5" s="72" t="s">
        <v>33</v>
      </c>
      <c r="G5" s="72" t="s">
        <v>33</v>
      </c>
      <c r="H5" s="72" t="s">
        <v>65</v>
      </c>
      <c r="I5" s="72" t="s">
        <v>64</v>
      </c>
      <c r="J5" s="258"/>
      <c r="K5" s="273"/>
      <c r="L5" s="72" t="s">
        <v>30</v>
      </c>
      <c r="M5" s="258"/>
      <c r="N5" s="75" t="s">
        <v>77</v>
      </c>
      <c r="O5" s="274"/>
      <c r="P5" s="271"/>
      <c r="Q5" s="258"/>
      <c r="R5" s="72" t="s">
        <v>30</v>
      </c>
      <c r="S5" s="258"/>
      <c r="T5" s="75" t="s">
        <v>77</v>
      </c>
      <c r="U5" s="258"/>
      <c r="V5" s="258"/>
      <c r="W5" s="258"/>
      <c r="X5" s="183" t="s">
        <v>30</v>
      </c>
      <c r="Y5" s="258"/>
      <c r="Z5" s="75" t="s">
        <v>77</v>
      </c>
      <c r="AA5" s="258"/>
      <c r="AB5" s="258"/>
    </row>
    <row r="6" spans="1:48" s="77" customFormat="1">
      <c r="A6" s="163">
        <v>1</v>
      </c>
      <c r="B6" s="164"/>
      <c r="C6" s="165" t="s">
        <v>82</v>
      </c>
      <c r="D6" s="163"/>
      <c r="E6" s="163"/>
      <c r="F6" s="163"/>
      <c r="G6" s="163"/>
      <c r="H6" s="163"/>
      <c r="I6" s="163"/>
      <c r="J6" s="163"/>
      <c r="K6" s="164"/>
      <c r="L6" s="163"/>
      <c r="M6" s="163"/>
      <c r="N6" s="163"/>
      <c r="O6" s="171"/>
      <c r="P6" s="171"/>
      <c r="Q6" s="167"/>
      <c r="R6" s="163"/>
      <c r="S6" s="163"/>
      <c r="T6" s="163"/>
      <c r="U6" s="167"/>
      <c r="V6" s="167"/>
      <c r="W6" s="167"/>
      <c r="X6" s="163"/>
      <c r="Y6" s="163"/>
      <c r="Z6" s="163"/>
      <c r="AA6" s="167"/>
      <c r="AB6" s="167"/>
    </row>
    <row r="7" spans="1:48" s="77" customFormat="1">
      <c r="A7" s="163">
        <v>2</v>
      </c>
      <c r="B7" s="172"/>
      <c r="C7" s="169" t="s">
        <v>126</v>
      </c>
      <c r="D7" s="173">
        <v>2</v>
      </c>
      <c r="E7" s="173">
        <v>2</v>
      </c>
      <c r="F7" s="173">
        <v>2</v>
      </c>
      <c r="G7" s="173">
        <v>2</v>
      </c>
      <c r="H7" s="173">
        <v>2</v>
      </c>
      <c r="I7" s="173">
        <v>2</v>
      </c>
      <c r="J7" s="174">
        <f>SUM(D7:I7)</f>
        <v>12</v>
      </c>
      <c r="K7" s="175" t="s">
        <v>128</v>
      </c>
      <c r="L7" s="176">
        <v>0.1</v>
      </c>
      <c r="M7" s="176">
        <v>1</v>
      </c>
      <c r="N7" s="171" t="s">
        <v>111</v>
      </c>
      <c r="O7" s="171">
        <f>J7*L7*M7</f>
        <v>1.2000000000000002</v>
      </c>
      <c r="P7" s="171" t="s">
        <v>111</v>
      </c>
      <c r="Q7" s="175" t="s">
        <v>110</v>
      </c>
      <c r="R7" s="176"/>
      <c r="S7" s="176"/>
      <c r="T7" s="163"/>
      <c r="U7" s="171" t="s">
        <v>111</v>
      </c>
      <c r="V7" s="171" t="s">
        <v>111</v>
      </c>
      <c r="W7" s="175" t="s">
        <v>110</v>
      </c>
      <c r="X7" s="176"/>
      <c r="Y7" s="176"/>
      <c r="Z7" s="163"/>
      <c r="AA7" s="171" t="s">
        <v>111</v>
      </c>
      <c r="AB7" s="171" t="s">
        <v>111</v>
      </c>
    </row>
    <row r="8" spans="1:48" s="77" customFormat="1">
      <c r="A8" s="163">
        <v>3</v>
      </c>
      <c r="B8" s="172"/>
      <c r="C8" s="169" t="s">
        <v>127</v>
      </c>
      <c r="D8" s="173">
        <v>3</v>
      </c>
      <c r="E8" s="173">
        <v>3</v>
      </c>
      <c r="F8" s="173">
        <v>3</v>
      </c>
      <c r="G8" s="173">
        <v>3</v>
      </c>
      <c r="H8" s="173">
        <v>3</v>
      </c>
      <c r="I8" s="173">
        <v>3</v>
      </c>
      <c r="J8" s="174">
        <f t="shared" ref="J8:J9" si="0">SUM(D8:I8)</f>
        <v>18</v>
      </c>
      <c r="K8" s="175" t="s">
        <v>128</v>
      </c>
      <c r="L8" s="176">
        <v>0.1</v>
      </c>
      <c r="M8" s="176">
        <v>1</v>
      </c>
      <c r="N8" s="171" t="s">
        <v>111</v>
      </c>
      <c r="O8" s="171">
        <f>J8*L8*M8</f>
        <v>1.8</v>
      </c>
      <c r="P8" s="171" t="s">
        <v>111</v>
      </c>
      <c r="Q8" s="175" t="s">
        <v>110</v>
      </c>
      <c r="R8" s="176"/>
      <c r="S8" s="176"/>
      <c r="T8" s="163"/>
      <c r="U8" s="171" t="s">
        <v>111</v>
      </c>
      <c r="V8" s="171" t="s">
        <v>111</v>
      </c>
      <c r="W8" s="175" t="s">
        <v>110</v>
      </c>
      <c r="X8" s="176"/>
      <c r="Y8" s="176"/>
      <c r="Z8" s="163"/>
      <c r="AA8" s="171" t="s">
        <v>111</v>
      </c>
      <c r="AB8" s="171" t="s">
        <v>111</v>
      </c>
    </row>
    <row r="9" spans="1:48" s="77" customFormat="1" ht="54.95" customHeight="1">
      <c r="A9" s="163">
        <v>4</v>
      </c>
      <c r="B9" s="172"/>
      <c r="C9" s="177" t="s">
        <v>144</v>
      </c>
      <c r="D9" s="173">
        <v>2</v>
      </c>
      <c r="E9" s="173">
        <v>2</v>
      </c>
      <c r="F9" s="173">
        <v>2</v>
      </c>
      <c r="G9" s="173">
        <v>2</v>
      </c>
      <c r="H9" s="173">
        <v>2</v>
      </c>
      <c r="I9" s="173">
        <v>2</v>
      </c>
      <c r="J9" s="174">
        <f t="shared" si="0"/>
        <v>12</v>
      </c>
      <c r="K9" s="175" t="s">
        <v>110</v>
      </c>
      <c r="L9" s="171" t="s">
        <v>111</v>
      </c>
      <c r="M9" s="171" t="s">
        <v>111</v>
      </c>
      <c r="N9" s="171" t="s">
        <v>111</v>
      </c>
      <c r="O9" s="171" t="s">
        <v>111</v>
      </c>
      <c r="P9" s="171" t="s">
        <v>111</v>
      </c>
      <c r="Q9" s="179" t="s">
        <v>134</v>
      </c>
      <c r="R9" s="176">
        <v>2</v>
      </c>
      <c r="S9" s="176">
        <v>2</v>
      </c>
      <c r="T9" s="163"/>
      <c r="U9" s="171">
        <f>J9*R9*S9</f>
        <v>48</v>
      </c>
      <c r="V9" s="171" t="s">
        <v>111</v>
      </c>
      <c r="W9" s="175" t="s">
        <v>110</v>
      </c>
      <c r="X9" s="171" t="s">
        <v>111</v>
      </c>
      <c r="Y9" s="171" t="s">
        <v>111</v>
      </c>
      <c r="Z9" s="171" t="s">
        <v>111</v>
      </c>
      <c r="AA9" s="171" t="s">
        <v>111</v>
      </c>
      <c r="AB9" s="171" t="s">
        <v>111</v>
      </c>
    </row>
    <row r="10" spans="1:48" s="77" customFormat="1" ht="114.75">
      <c r="A10" s="163">
        <v>5</v>
      </c>
      <c r="B10" s="172"/>
      <c r="C10" s="177" t="s">
        <v>145</v>
      </c>
      <c r="D10" s="173">
        <v>2</v>
      </c>
      <c r="E10" s="173">
        <v>2</v>
      </c>
      <c r="F10" s="173">
        <v>2</v>
      </c>
      <c r="G10" s="173">
        <v>2</v>
      </c>
      <c r="H10" s="173">
        <v>2</v>
      </c>
      <c r="I10" s="173">
        <v>2</v>
      </c>
      <c r="J10" s="174">
        <f t="shared" ref="J10" si="1">SUM(D10:I10)</f>
        <v>12</v>
      </c>
      <c r="K10" s="175" t="s">
        <v>110</v>
      </c>
      <c r="L10" s="171" t="s">
        <v>111</v>
      </c>
      <c r="M10" s="171" t="s">
        <v>111</v>
      </c>
      <c r="N10" s="171" t="s">
        <v>111</v>
      </c>
      <c r="O10" s="171" t="s">
        <v>111</v>
      </c>
      <c r="P10" s="171" t="s">
        <v>111</v>
      </c>
      <c r="Q10" s="175" t="s">
        <v>110</v>
      </c>
      <c r="R10" s="171" t="s">
        <v>111</v>
      </c>
      <c r="S10" s="171" t="s">
        <v>111</v>
      </c>
      <c r="T10" s="171" t="s">
        <v>111</v>
      </c>
      <c r="U10" s="171" t="s">
        <v>111</v>
      </c>
      <c r="V10" s="171" t="s">
        <v>111</v>
      </c>
      <c r="W10" s="179" t="s">
        <v>129</v>
      </c>
      <c r="X10" s="176">
        <v>1</v>
      </c>
      <c r="Y10" s="176">
        <v>2</v>
      </c>
      <c r="Z10" s="163"/>
      <c r="AA10" s="171">
        <f>J10*X10*Y10</f>
        <v>24</v>
      </c>
      <c r="AB10" s="171" t="s">
        <v>111</v>
      </c>
    </row>
    <row r="11" spans="1:48" ht="18">
      <c r="O11" s="115">
        <f>SUM(O6:O10)</f>
        <v>3</v>
      </c>
      <c r="P11" s="115">
        <f>SUM(P6:P10)</f>
        <v>0</v>
      </c>
      <c r="U11" s="115">
        <f>SUM(U7:U10)</f>
        <v>48</v>
      </c>
      <c r="V11" s="115">
        <f>SUM(V7:V10)</f>
        <v>0</v>
      </c>
      <c r="X11" s="38"/>
      <c r="Y11" s="38"/>
      <c r="Z11" s="38"/>
      <c r="AA11" s="115">
        <f>SUM(AA7:AA10)</f>
        <v>24</v>
      </c>
      <c r="AB11" s="115">
        <f>SUM(AB7:AB10)</f>
        <v>0</v>
      </c>
    </row>
    <row r="12" spans="1:48" ht="18">
      <c r="K12" s="109" t="s">
        <v>42</v>
      </c>
      <c r="L12" s="101"/>
      <c r="M12" s="101"/>
      <c r="N12" s="101"/>
      <c r="O12" s="101"/>
      <c r="P12" s="43"/>
      <c r="Q12" s="109" t="s">
        <v>52</v>
      </c>
      <c r="R12" s="101"/>
      <c r="S12" s="101"/>
      <c r="T12" s="112"/>
      <c r="U12" s="101"/>
      <c r="V12" s="81"/>
      <c r="W12" s="109" t="s">
        <v>53</v>
      </c>
      <c r="X12" s="101"/>
      <c r="Y12" s="101"/>
      <c r="Z12" s="112"/>
      <c r="AA12" s="101"/>
    </row>
    <row r="13" spans="1:48" ht="18">
      <c r="K13" s="109" t="s">
        <v>44</v>
      </c>
      <c r="L13" s="110"/>
      <c r="M13" s="111"/>
      <c r="N13" s="103">
        <f>O11*'LCC summary'!$C$10</f>
        <v>1452</v>
      </c>
      <c r="O13" s="104"/>
      <c r="P13" s="82"/>
      <c r="Q13" s="109" t="s">
        <v>44</v>
      </c>
      <c r="R13" s="110"/>
      <c r="S13" s="111"/>
      <c r="T13" s="113">
        <f>U11*'LCC summary'!$C$10</f>
        <v>23232</v>
      </c>
      <c r="U13" s="102"/>
      <c r="V13" s="81"/>
      <c r="W13" s="109" t="s">
        <v>44</v>
      </c>
      <c r="X13" s="110"/>
      <c r="Y13" s="111"/>
      <c r="Z13" s="113">
        <f>AA11*'LCC summary'!$C$10</f>
        <v>11616</v>
      </c>
      <c r="AA13" s="102"/>
    </row>
    <row r="14" spans="1:48" ht="18">
      <c r="K14" s="111" t="s">
        <v>45</v>
      </c>
      <c r="L14" s="111"/>
      <c r="M14" s="111"/>
      <c r="N14" s="103">
        <f>P11</f>
        <v>0</v>
      </c>
      <c r="O14" s="104"/>
      <c r="P14" s="82"/>
      <c r="Q14" s="111" t="s">
        <v>45</v>
      </c>
      <c r="R14" s="111"/>
      <c r="S14" s="111"/>
      <c r="T14" s="113">
        <f>V11</f>
        <v>0</v>
      </c>
      <c r="U14" s="114"/>
      <c r="V14" s="81"/>
      <c r="W14" s="111" t="s">
        <v>45</v>
      </c>
      <c r="X14" s="111"/>
      <c r="Y14" s="111"/>
      <c r="Z14" s="113">
        <f>AB11</f>
        <v>0</v>
      </c>
      <c r="AA14" s="114"/>
    </row>
    <row r="15" spans="1:48" ht="18">
      <c r="K15" s="109" t="s">
        <v>46</v>
      </c>
      <c r="L15" s="111"/>
      <c r="M15" s="111"/>
      <c r="N15" s="103">
        <f>N13*O19</f>
        <v>34848</v>
      </c>
      <c r="O15" s="111" t="s">
        <v>47</v>
      </c>
      <c r="P15" s="33"/>
      <c r="Q15" s="109" t="s">
        <v>46</v>
      </c>
      <c r="R15" s="111"/>
      <c r="S15" s="111"/>
      <c r="T15" s="113">
        <f>T13*$O$21</f>
        <v>46464</v>
      </c>
      <c r="U15" s="102"/>
      <c r="V15" s="81"/>
      <c r="W15" s="109" t="s">
        <v>46</v>
      </c>
      <c r="X15" s="111"/>
      <c r="Y15" s="111"/>
      <c r="Z15" s="113">
        <f>Z13*$O$22</f>
        <v>11616</v>
      </c>
      <c r="AA15" s="102"/>
      <c r="AO15" s="36"/>
      <c r="AP15" s="36"/>
      <c r="AQ15" s="36"/>
      <c r="AR15" s="36"/>
      <c r="AS15" s="36"/>
      <c r="AT15" s="36"/>
      <c r="AU15" s="36"/>
      <c r="AV15" s="36"/>
    </row>
    <row r="16" spans="1:48" ht="18">
      <c r="K16" s="111" t="s">
        <v>48</v>
      </c>
      <c r="L16" s="111"/>
      <c r="M16" s="111"/>
      <c r="N16" s="103">
        <f>N14*O19</f>
        <v>0</v>
      </c>
      <c r="O16" s="111" t="s">
        <v>47</v>
      </c>
      <c r="P16" s="33"/>
      <c r="Q16" s="111" t="s">
        <v>48</v>
      </c>
      <c r="R16" s="111"/>
      <c r="S16" s="111"/>
      <c r="T16" s="113">
        <f>T14*O20</f>
        <v>0</v>
      </c>
      <c r="U16" s="114"/>
      <c r="V16" s="81"/>
      <c r="W16" s="111" t="s">
        <v>48</v>
      </c>
      <c r="X16" s="111"/>
      <c r="Y16" s="111"/>
      <c r="Z16" s="113">
        <f>Z14*U20</f>
        <v>0</v>
      </c>
      <c r="AA16" s="114"/>
      <c r="AO16" s="36"/>
      <c r="AP16" s="36"/>
      <c r="AQ16" s="36"/>
      <c r="AR16" s="36"/>
      <c r="AS16" s="36"/>
      <c r="AT16" s="36"/>
      <c r="AU16" s="36"/>
      <c r="AV16" s="36"/>
    </row>
    <row r="17" spans="2:114">
      <c r="O17" s="81"/>
      <c r="P17" s="81"/>
      <c r="R17" s="33"/>
      <c r="S17" s="33"/>
      <c r="T17" s="33"/>
      <c r="V17" s="81"/>
      <c r="AE17" s="36"/>
      <c r="AF17" s="36"/>
      <c r="AG17" s="36"/>
      <c r="AH17" s="36"/>
      <c r="AI17" s="36"/>
      <c r="AJ17" s="36"/>
      <c r="AK17" s="36"/>
      <c r="AL17" s="36"/>
      <c r="AO17" s="36"/>
      <c r="AP17" s="36"/>
      <c r="AQ17" s="36"/>
      <c r="AR17" s="36"/>
      <c r="AS17" s="36"/>
      <c r="AT17" s="36"/>
      <c r="AU17" s="36"/>
      <c r="AV17" s="36"/>
    </row>
    <row r="18" spans="2:114" s="44" customFormat="1" ht="13.15" customHeight="1">
      <c r="B18" s="46"/>
      <c r="C18" s="34"/>
      <c r="D18" s="28"/>
      <c r="E18" s="28"/>
      <c r="F18" s="28"/>
      <c r="G18" s="28"/>
      <c r="H18" s="28"/>
      <c r="I18" s="28"/>
      <c r="J18" s="28"/>
      <c r="K18" s="84" t="s">
        <v>49</v>
      </c>
      <c r="L18" s="38"/>
      <c r="M18" s="38"/>
      <c r="N18" s="38"/>
      <c r="O18" s="85" t="s">
        <v>73</v>
      </c>
      <c r="P18" s="81"/>
      <c r="R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P18" s="42"/>
      <c r="AQ18" s="42"/>
      <c r="AR18" s="42"/>
      <c r="AS18" s="42"/>
      <c r="AT18" s="45"/>
      <c r="AU18" s="42"/>
      <c r="AV18" s="42"/>
      <c r="BB18" s="42"/>
      <c r="BC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CE18" s="42"/>
      <c r="CF18" s="42"/>
      <c r="CG18" s="42"/>
      <c r="CH18" s="42"/>
      <c r="CI18" s="42"/>
      <c r="CT18" s="42"/>
      <c r="CU18" s="42"/>
      <c r="CV18" s="42"/>
      <c r="CW18" s="42"/>
      <c r="CX18" s="42"/>
      <c r="DI18" s="42"/>
      <c r="DJ18" s="42"/>
    </row>
    <row r="19" spans="2:114" s="44" customFormat="1" ht="14.25" customHeight="1">
      <c r="B19" s="46"/>
      <c r="C19" s="79" t="s">
        <v>42</v>
      </c>
      <c r="D19" s="78">
        <v>15</v>
      </c>
      <c r="E19" s="107" t="s">
        <v>50</v>
      </c>
      <c r="F19" s="108" t="s">
        <v>74</v>
      </c>
      <c r="G19" s="106"/>
      <c r="H19" s="79"/>
      <c r="I19" s="28"/>
      <c r="J19" s="28"/>
      <c r="K19" s="87">
        <f>2*12</f>
        <v>24</v>
      </c>
      <c r="L19" s="88" t="s">
        <v>51</v>
      </c>
      <c r="M19" s="89"/>
      <c r="N19" s="79"/>
      <c r="O19" s="87">
        <f>K19</f>
        <v>24</v>
      </c>
      <c r="P19" s="88" t="s">
        <v>51</v>
      </c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P19" s="42"/>
      <c r="AQ19" s="42"/>
      <c r="AR19" s="42"/>
      <c r="AS19" s="42"/>
      <c r="AT19" s="42"/>
      <c r="AU19" s="42"/>
      <c r="AV19" s="42"/>
      <c r="BB19" s="42"/>
      <c r="BC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CE19" s="42"/>
      <c r="CF19" s="42"/>
      <c r="CG19" s="42"/>
      <c r="CH19" s="42"/>
      <c r="CI19" s="42"/>
      <c r="CT19" s="42"/>
      <c r="CU19" s="42"/>
      <c r="CV19" s="42"/>
      <c r="CW19" s="42"/>
      <c r="CX19" s="42"/>
      <c r="DI19" s="42"/>
      <c r="DJ19" s="42"/>
    </row>
    <row r="20" spans="2:114" s="44" customFormat="1" ht="14.25" customHeight="1">
      <c r="B20" s="46"/>
      <c r="C20" s="79" t="s">
        <v>43</v>
      </c>
      <c r="D20" s="78">
        <v>45</v>
      </c>
      <c r="E20" s="107" t="s">
        <v>50</v>
      </c>
      <c r="F20" s="108" t="s">
        <v>75</v>
      </c>
      <c r="G20" s="106"/>
      <c r="H20" s="79"/>
      <c r="I20" s="28"/>
      <c r="J20" s="28"/>
      <c r="K20" s="87">
        <f>2*4</f>
        <v>8</v>
      </c>
      <c r="L20" s="88" t="s">
        <v>51</v>
      </c>
      <c r="M20" s="89"/>
      <c r="N20" s="79"/>
      <c r="O20" s="87">
        <f>K20</f>
        <v>8</v>
      </c>
      <c r="P20" s="88" t="s">
        <v>51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P20" s="42"/>
      <c r="AQ20" s="42"/>
      <c r="AR20" s="42"/>
      <c r="AS20" s="42"/>
      <c r="AT20" s="42"/>
      <c r="AU20" s="42"/>
      <c r="AV20" s="42"/>
      <c r="BB20" s="42"/>
      <c r="BC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CE20" s="42"/>
      <c r="CF20" s="42"/>
      <c r="CG20" s="42"/>
      <c r="CH20" s="42"/>
      <c r="CI20" s="42"/>
      <c r="CT20" s="42"/>
      <c r="CU20" s="42"/>
      <c r="CV20" s="42"/>
      <c r="CW20" s="42"/>
      <c r="CX20" s="42"/>
      <c r="DI20" s="42"/>
      <c r="DJ20" s="42"/>
    </row>
    <row r="21" spans="2:114" s="44" customFormat="1" ht="14.25" customHeight="1">
      <c r="B21" s="46"/>
      <c r="C21" s="79" t="s">
        <v>52</v>
      </c>
      <c r="D21" s="78">
        <v>180</v>
      </c>
      <c r="E21" s="107" t="s">
        <v>50</v>
      </c>
      <c r="F21" s="253" t="s">
        <v>132</v>
      </c>
      <c r="G21" s="254"/>
      <c r="H21" s="255"/>
      <c r="I21" s="28"/>
      <c r="J21" s="28"/>
      <c r="K21" s="90">
        <v>2</v>
      </c>
      <c r="L21" s="86" t="s">
        <v>51</v>
      </c>
      <c r="M21" s="89"/>
      <c r="N21" s="79"/>
      <c r="O21" s="87">
        <f>K21</f>
        <v>2</v>
      </c>
      <c r="P21" s="86" t="s">
        <v>51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P21" s="42"/>
      <c r="AQ21" s="42"/>
      <c r="AR21" s="42"/>
      <c r="AS21" s="42"/>
      <c r="AT21" s="42"/>
      <c r="AU21" s="42"/>
      <c r="AV21" s="42"/>
      <c r="BB21" s="42"/>
      <c r="BC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CE21" s="42"/>
      <c r="CF21" s="42"/>
      <c r="CG21" s="42"/>
      <c r="CH21" s="42"/>
      <c r="CI21" s="42"/>
      <c r="CT21" s="42"/>
      <c r="CU21" s="42"/>
      <c r="CV21" s="42"/>
      <c r="CW21" s="42"/>
      <c r="CX21" s="42"/>
      <c r="DI21" s="42"/>
      <c r="DJ21" s="42"/>
    </row>
    <row r="22" spans="2:114" s="44" customFormat="1" ht="14.25" customHeight="1">
      <c r="B22" s="46"/>
      <c r="C22" s="79" t="s">
        <v>53</v>
      </c>
      <c r="D22" s="78">
        <v>360</v>
      </c>
      <c r="E22" s="107" t="s">
        <v>50</v>
      </c>
      <c r="F22" s="253" t="s">
        <v>133</v>
      </c>
      <c r="G22" s="254"/>
      <c r="H22" s="255"/>
      <c r="I22" s="28"/>
      <c r="J22" s="28"/>
      <c r="K22" s="87">
        <v>1</v>
      </c>
      <c r="L22" s="86" t="s">
        <v>51</v>
      </c>
      <c r="M22" s="89"/>
      <c r="N22" s="79"/>
      <c r="O22" s="87">
        <v>1</v>
      </c>
      <c r="P22" s="86" t="s">
        <v>51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P22" s="42"/>
      <c r="AQ22" s="42"/>
      <c r="AR22" s="42"/>
      <c r="AS22" s="42"/>
      <c r="AT22" s="42"/>
      <c r="AU22" s="42"/>
      <c r="AV22" s="42"/>
      <c r="BB22" s="42"/>
      <c r="BC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CE22" s="42"/>
      <c r="CF22" s="42"/>
      <c r="CG22" s="42"/>
      <c r="CH22" s="42"/>
      <c r="CI22" s="42"/>
      <c r="CT22" s="42"/>
      <c r="CU22" s="42"/>
      <c r="CV22" s="42"/>
      <c r="CW22" s="42"/>
      <c r="CX22" s="42"/>
      <c r="DI22" s="42"/>
      <c r="DJ22" s="42"/>
    </row>
    <row r="27" spans="2:114">
      <c r="D27" s="28" ph="1"/>
      <c r="G27" s="28" ph="1"/>
      <c r="J27" s="28" ph="1"/>
      <c r="O27" s="39" ph="1"/>
      <c r="P27" s="39" ph="1"/>
      <c r="R27" s="38" ph="1"/>
      <c r="S27" s="38" ph="1"/>
      <c r="T27" s="38" ph="1"/>
      <c r="U27" s="33" ph="1"/>
      <c r="V27" s="33" ph="1"/>
    </row>
    <row r="37" spans="4:22">
      <c r="D37" s="28" ph="1"/>
      <c r="G37" s="28" ph="1"/>
      <c r="J37" s="28" ph="1"/>
    </row>
    <row r="42" spans="4:22">
      <c r="D42" s="28" ph="1"/>
      <c r="G42" s="28" ph="1"/>
      <c r="J42" s="28" ph="1"/>
    </row>
    <row r="43" spans="4:22">
      <c r="D43" s="28" ph="1"/>
      <c r="G43" s="28" ph="1"/>
      <c r="J43" s="28" ph="1"/>
    </row>
    <row r="44" spans="4:22">
      <c r="P44" s="39" ph="1"/>
      <c r="S44" s="38" ph="1"/>
      <c r="U44" s="33" ph="1"/>
      <c r="V44" s="33" ph="1"/>
    </row>
    <row r="47" spans="4:22">
      <c r="D47" s="28" ph="1"/>
      <c r="G47" s="28" ph="1"/>
      <c r="J47" s="28" ph="1"/>
      <c r="O47" s="39" ph="1"/>
      <c r="P47" s="39" ph="1"/>
      <c r="R47" s="38" ph="1"/>
      <c r="S47" s="38" ph="1"/>
      <c r="T47" s="38" ph="1"/>
      <c r="U47" s="33" ph="1"/>
      <c r="V47" s="33" ph="1"/>
    </row>
    <row r="49" spans="4:22">
      <c r="D49" s="28" ph="1"/>
      <c r="G49" s="28" ph="1"/>
      <c r="J49" s="28" ph="1"/>
    </row>
    <row r="52" spans="4:22">
      <c r="D52" s="28" ph="1"/>
      <c r="G52" s="28" ph="1"/>
      <c r="J52" s="28" ph="1"/>
      <c r="O52" s="39" ph="1"/>
      <c r="P52" s="39" ph="1"/>
      <c r="R52" s="38" ph="1"/>
      <c r="S52" s="38" ph="1"/>
      <c r="T52" s="38" ph="1"/>
      <c r="U52" s="33" ph="1"/>
      <c r="V52" s="33" ph="1"/>
    </row>
    <row r="58" spans="4:22">
      <c r="D58" s="28" ph="1"/>
      <c r="G58" s="28" ph="1"/>
      <c r="J58" s="28" ph="1"/>
    </row>
    <row r="68" spans="4:22">
      <c r="D68" s="28" ph="1"/>
      <c r="G68" s="28" ph="1"/>
      <c r="J68" s="28" ph="1"/>
      <c r="O68" s="39" ph="1"/>
      <c r="P68" s="39" ph="1"/>
      <c r="R68" s="38" ph="1"/>
      <c r="S68" s="38" ph="1"/>
      <c r="T68" s="38" ph="1"/>
      <c r="U68" s="33" ph="1"/>
      <c r="V68" s="33" ph="1"/>
    </row>
    <row r="69" spans="4:22">
      <c r="D69" s="28" ph="1"/>
      <c r="G69" s="28" ph="1"/>
      <c r="J69" s="28" ph="1"/>
      <c r="O69" s="39" ph="1"/>
      <c r="P69" s="39" ph="1"/>
      <c r="R69" s="38" ph="1"/>
      <c r="S69" s="38" ph="1"/>
      <c r="T69" s="38" ph="1"/>
      <c r="U69" s="33" ph="1"/>
      <c r="V69" s="33" ph="1"/>
    </row>
    <row r="81" spans="4:10">
      <c r="D81" s="28" ph="1"/>
      <c r="G81" s="28" ph="1"/>
      <c r="J81" s="28" ph="1"/>
    </row>
    <row r="96" spans="4:10">
      <c r="D96" s="28" ph="1"/>
      <c r="G96" s="28" ph="1"/>
      <c r="J96" s="28" ph="1"/>
    </row>
    <row r="105" spans="4:22">
      <c r="D105" s="28" ph="1"/>
      <c r="G105" s="28" ph="1"/>
      <c r="J105" s="28" ph="1"/>
    </row>
    <row r="106" spans="4:22">
      <c r="D106" s="28" ph="1"/>
      <c r="G106" s="28" ph="1"/>
      <c r="J106" s="28" ph="1"/>
      <c r="O106" s="39" ph="1"/>
      <c r="P106" s="39" ph="1"/>
      <c r="R106" s="38" ph="1"/>
      <c r="S106" s="38" ph="1"/>
      <c r="T106" s="38" ph="1"/>
      <c r="U106" s="33" ph="1"/>
      <c r="V106" s="33" ph="1"/>
    </row>
    <row r="111" spans="4:22">
      <c r="D111" s="28" ph="1"/>
      <c r="G111" s="28" ph="1"/>
      <c r="J111" s="28" ph="1"/>
    </row>
    <row r="123" spans="4:10">
      <c r="D123" s="28" ph="1"/>
      <c r="G123" s="28" ph="1"/>
      <c r="J123" s="28" ph="1"/>
    </row>
    <row r="128" spans="4:10">
      <c r="D128" s="28" ph="1"/>
      <c r="G128" s="28" ph="1"/>
      <c r="J128" s="28" ph="1"/>
    </row>
    <row r="129" spans="4:22">
      <c r="D129" s="28" ph="1"/>
      <c r="G129" s="28" ph="1"/>
      <c r="J129" s="28" ph="1"/>
    </row>
    <row r="133" spans="4:22">
      <c r="D133" s="28" ph="1"/>
      <c r="G133" s="28" ph="1"/>
      <c r="J133" s="28" ph="1"/>
      <c r="O133" s="39" ph="1"/>
      <c r="P133" s="39" ph="1"/>
      <c r="R133" s="38" ph="1"/>
      <c r="S133" s="38" ph="1"/>
      <c r="T133" s="38" ph="1"/>
      <c r="U133" s="33" ph="1"/>
      <c r="V133" s="33" ph="1"/>
    </row>
    <row r="134" spans="4:22">
      <c r="D134" s="28" ph="1"/>
      <c r="G134" s="28" ph="1"/>
      <c r="J134" s="28" ph="1"/>
    </row>
    <row r="138" spans="4:22">
      <c r="D138" s="28" ph="1"/>
      <c r="G138" s="28" ph="1"/>
      <c r="J138" s="28" ph="1"/>
      <c r="O138" s="39" ph="1"/>
      <c r="P138" s="39" ph="1"/>
      <c r="R138" s="38" ph="1"/>
      <c r="S138" s="38" ph="1"/>
      <c r="T138" s="38" ph="1"/>
      <c r="U138" s="33" ph="1"/>
      <c r="V138" s="33" ph="1"/>
    </row>
    <row r="139" spans="4:22">
      <c r="D139" s="28" ph="1"/>
      <c r="G139" s="28" ph="1"/>
      <c r="J139" s="28" ph="1"/>
      <c r="O139" s="39" ph="1"/>
      <c r="P139" s="39" ph="1"/>
      <c r="R139" s="38" ph="1"/>
      <c r="S139" s="38" ph="1"/>
      <c r="T139" s="38" ph="1"/>
      <c r="U139" s="33" ph="1"/>
      <c r="V139" s="33" ph="1"/>
    </row>
    <row r="140" spans="4:22">
      <c r="D140" s="28" ph="1"/>
      <c r="G140" s="28" ph="1"/>
      <c r="J140" s="28" ph="1"/>
      <c r="O140" s="39" ph="1"/>
      <c r="P140" s="39" ph="1"/>
      <c r="R140" s="38" ph="1"/>
      <c r="S140" s="38" ph="1"/>
      <c r="T140" s="38" ph="1"/>
      <c r="U140" s="33" ph="1"/>
      <c r="V140" s="33" ph="1"/>
    </row>
    <row r="141" spans="4:22">
      <c r="D141" s="28" ph="1"/>
      <c r="G141" s="28" ph="1"/>
      <c r="J141" s="28" ph="1"/>
      <c r="O141" s="39" ph="1"/>
      <c r="P141" s="39" ph="1"/>
      <c r="R141" s="38" ph="1"/>
      <c r="S141" s="38" ph="1"/>
      <c r="T141" s="38" ph="1"/>
      <c r="U141" s="33" ph="1"/>
      <c r="V141" s="33" ph="1"/>
    </row>
    <row r="142" spans="4:22">
      <c r="D142" s="28" ph="1"/>
      <c r="G142" s="28" ph="1"/>
      <c r="J142" s="28" ph="1"/>
      <c r="O142" s="39" ph="1"/>
      <c r="P142" s="39" ph="1"/>
      <c r="R142" s="38" ph="1"/>
      <c r="S142" s="38" ph="1"/>
      <c r="T142" s="38" ph="1"/>
      <c r="U142" s="33" ph="1"/>
      <c r="V142" s="33" ph="1"/>
    </row>
    <row r="143" spans="4:22">
      <c r="D143" s="28" ph="1"/>
      <c r="G143" s="28" ph="1"/>
      <c r="J143" s="28" ph="1"/>
      <c r="O143" s="39" ph="1"/>
      <c r="P143" s="39" ph="1"/>
      <c r="R143" s="38" ph="1"/>
      <c r="S143" s="38" ph="1"/>
      <c r="T143" s="38" ph="1"/>
      <c r="U143" s="33" ph="1"/>
      <c r="V143" s="33" ph="1"/>
    </row>
    <row r="144" spans="4:22">
      <c r="D144" s="28" ph="1"/>
      <c r="G144" s="28" ph="1"/>
      <c r="J144" s="28" ph="1"/>
      <c r="O144" s="39" ph="1"/>
      <c r="P144" s="39" ph="1"/>
      <c r="R144" s="38" ph="1"/>
      <c r="S144" s="38" ph="1"/>
      <c r="T144" s="38" ph="1"/>
      <c r="U144" s="33" ph="1"/>
      <c r="V144" s="33" ph="1"/>
    </row>
    <row r="145" spans="4:22">
      <c r="D145" s="28" ph="1"/>
      <c r="G145" s="28" ph="1"/>
      <c r="J145" s="28" ph="1"/>
      <c r="O145" s="39" ph="1"/>
      <c r="P145" s="39" ph="1"/>
      <c r="R145" s="38" ph="1"/>
      <c r="S145" s="38" ph="1"/>
      <c r="T145" s="38" ph="1"/>
      <c r="U145" s="33" ph="1"/>
      <c r="V145" s="33" ph="1"/>
    </row>
    <row r="146" spans="4:22">
      <c r="D146" s="28" ph="1"/>
      <c r="G146" s="28" ph="1"/>
      <c r="J146" s="28" ph="1"/>
      <c r="O146" s="39" ph="1"/>
      <c r="P146" s="39" ph="1"/>
      <c r="R146" s="38" ph="1"/>
      <c r="S146" s="38" ph="1"/>
      <c r="T146" s="38" ph="1"/>
      <c r="U146" s="33" ph="1"/>
      <c r="V146" s="33" ph="1"/>
    </row>
    <row r="147" spans="4:22">
      <c r="D147" s="28" ph="1"/>
      <c r="G147" s="28" ph="1"/>
      <c r="J147" s="28" ph="1"/>
      <c r="O147" s="39" ph="1"/>
      <c r="P147" s="39" ph="1"/>
      <c r="R147" s="38" ph="1"/>
      <c r="S147" s="38" ph="1"/>
      <c r="T147" s="38" ph="1"/>
      <c r="U147" s="33" ph="1"/>
      <c r="V147" s="33" ph="1"/>
    </row>
    <row r="148" spans="4:22">
      <c r="D148" s="28" ph="1"/>
      <c r="G148" s="28" ph="1"/>
      <c r="J148" s="28" ph="1"/>
      <c r="O148" s="39" ph="1"/>
      <c r="P148" s="39" ph="1"/>
      <c r="R148" s="38" ph="1"/>
      <c r="S148" s="38" ph="1"/>
      <c r="T148" s="38" ph="1"/>
      <c r="U148" s="33" ph="1"/>
      <c r="V148" s="33" ph="1"/>
    </row>
    <row r="149" spans="4:22">
      <c r="D149" s="28" ph="1"/>
      <c r="G149" s="28" ph="1"/>
      <c r="J149" s="28" ph="1"/>
      <c r="O149" s="39" ph="1"/>
      <c r="P149" s="39" ph="1"/>
      <c r="R149" s="38" ph="1"/>
      <c r="S149" s="38" ph="1"/>
      <c r="T149" s="38" ph="1"/>
      <c r="U149" s="33" ph="1"/>
      <c r="V149" s="33" ph="1"/>
    </row>
    <row r="150" spans="4:22">
      <c r="D150" s="28" ph="1"/>
      <c r="G150" s="28" ph="1"/>
      <c r="J150" s="28" ph="1"/>
      <c r="O150" s="39" ph="1"/>
      <c r="P150" s="39" ph="1"/>
      <c r="R150" s="38" ph="1"/>
      <c r="S150" s="38" ph="1"/>
      <c r="T150" s="38" ph="1"/>
      <c r="U150" s="33" ph="1"/>
      <c r="V150" s="33" ph="1"/>
    </row>
    <row r="151" spans="4:22">
      <c r="D151" s="28" ph="1"/>
      <c r="G151" s="28" ph="1"/>
      <c r="J151" s="28" ph="1"/>
      <c r="O151" s="39" ph="1"/>
      <c r="P151" s="39" ph="1"/>
      <c r="R151" s="38" ph="1"/>
      <c r="S151" s="38" ph="1"/>
      <c r="T151" s="38" ph="1"/>
      <c r="U151" s="33" ph="1"/>
      <c r="V151" s="33" ph="1"/>
    </row>
    <row r="152" spans="4:22">
      <c r="D152" s="28" ph="1"/>
      <c r="G152" s="28" ph="1"/>
      <c r="J152" s="28" ph="1"/>
      <c r="O152" s="39" ph="1"/>
      <c r="P152" s="39" ph="1"/>
      <c r="R152" s="38" ph="1"/>
      <c r="S152" s="38" ph="1"/>
      <c r="T152" s="38" ph="1"/>
      <c r="U152" s="33" ph="1"/>
      <c r="V152" s="33" ph="1"/>
    </row>
    <row r="153" spans="4:22">
      <c r="D153" s="28" ph="1"/>
      <c r="G153" s="28" ph="1"/>
      <c r="J153" s="28" ph="1"/>
    </row>
    <row r="154" spans="4:22">
      <c r="D154" s="28" ph="1"/>
      <c r="G154" s="28" ph="1"/>
      <c r="J154" s="28" ph="1"/>
      <c r="O154" s="39" ph="1"/>
      <c r="P154" s="39" ph="1"/>
      <c r="R154" s="38" ph="1"/>
      <c r="S154" s="38" ph="1"/>
      <c r="T154" s="38" ph="1"/>
      <c r="U154" s="33" ph="1"/>
      <c r="V154" s="33" ph="1"/>
    </row>
    <row r="155" spans="4:22">
      <c r="D155" s="28" ph="1"/>
      <c r="G155" s="28" ph="1"/>
      <c r="J155" s="28" ph="1"/>
      <c r="O155" s="39" ph="1"/>
      <c r="P155" s="39" ph="1"/>
      <c r="R155" s="38" ph="1"/>
      <c r="S155" s="38" ph="1"/>
      <c r="T155" s="38" ph="1"/>
      <c r="U155" s="33" ph="1"/>
      <c r="V155" s="33" ph="1"/>
    </row>
    <row r="156" spans="4:22">
      <c r="D156" s="28" ph="1"/>
      <c r="G156" s="28" ph="1"/>
      <c r="J156" s="28" ph="1"/>
      <c r="O156" s="39" ph="1"/>
      <c r="P156" s="39" ph="1"/>
      <c r="R156" s="38" ph="1"/>
      <c r="S156" s="38" ph="1"/>
      <c r="T156" s="38" ph="1"/>
      <c r="U156" s="33" ph="1"/>
      <c r="V156" s="33" ph="1"/>
    </row>
    <row r="157" spans="4:22">
      <c r="D157" s="28" ph="1"/>
      <c r="G157" s="28" ph="1"/>
      <c r="J157" s="28" ph="1"/>
      <c r="O157" s="39" ph="1"/>
      <c r="P157" s="39" ph="1"/>
      <c r="R157" s="38" ph="1"/>
      <c r="S157" s="38" ph="1"/>
      <c r="T157" s="38" ph="1"/>
      <c r="U157" s="33" ph="1"/>
      <c r="V157" s="33" ph="1"/>
    </row>
    <row r="158" spans="4:22">
      <c r="D158" s="28" ph="1"/>
      <c r="G158" s="28" ph="1"/>
      <c r="J158" s="28" ph="1"/>
      <c r="O158" s="39" ph="1"/>
      <c r="P158" s="39" ph="1"/>
      <c r="R158" s="38" ph="1"/>
      <c r="S158" s="38" ph="1"/>
      <c r="T158" s="38" ph="1"/>
      <c r="U158" s="33" ph="1"/>
      <c r="V158" s="33" ph="1"/>
    </row>
    <row r="159" spans="4:22">
      <c r="D159" s="28" ph="1"/>
      <c r="G159" s="28" ph="1"/>
      <c r="J159" s="28" ph="1"/>
      <c r="O159" s="39" ph="1"/>
      <c r="P159" s="39" ph="1"/>
      <c r="R159" s="38" ph="1"/>
      <c r="S159" s="38" ph="1"/>
      <c r="T159" s="38" ph="1"/>
      <c r="U159" s="33" ph="1"/>
      <c r="V159" s="33" ph="1"/>
    </row>
    <row r="160" spans="4:22">
      <c r="D160" s="28" ph="1"/>
      <c r="G160" s="28" ph="1"/>
      <c r="J160" s="28" ph="1"/>
      <c r="O160" s="39" ph="1"/>
      <c r="P160" s="39" ph="1"/>
      <c r="R160" s="38" ph="1"/>
      <c r="S160" s="38" ph="1"/>
      <c r="T160" s="38" ph="1"/>
      <c r="U160" s="33" ph="1"/>
      <c r="V160" s="33" ph="1"/>
    </row>
    <row r="161" spans="4:22">
      <c r="D161" s="28" ph="1"/>
      <c r="G161" s="28" ph="1"/>
      <c r="J161" s="28" ph="1"/>
      <c r="O161" s="39" ph="1"/>
      <c r="P161" s="39" ph="1"/>
      <c r="R161" s="38" ph="1"/>
      <c r="S161" s="38" ph="1"/>
      <c r="T161" s="38" ph="1"/>
      <c r="U161" s="33" ph="1"/>
      <c r="V161" s="33" ph="1"/>
    </row>
    <row r="162" spans="4:22">
      <c r="D162" s="28" ph="1"/>
      <c r="G162" s="28" ph="1"/>
      <c r="J162" s="28" ph="1"/>
      <c r="O162" s="39" ph="1"/>
      <c r="P162" s="39" ph="1"/>
      <c r="R162" s="38" ph="1"/>
      <c r="S162" s="38" ph="1"/>
      <c r="T162" s="38" ph="1"/>
      <c r="U162" s="33" ph="1"/>
      <c r="V162" s="33" ph="1"/>
    </row>
    <row r="163" spans="4:22">
      <c r="D163" s="28" ph="1"/>
      <c r="G163" s="28" ph="1"/>
      <c r="J163" s="28" ph="1"/>
      <c r="O163" s="39" ph="1"/>
      <c r="P163" s="39" ph="1"/>
      <c r="R163" s="38" ph="1"/>
      <c r="S163" s="38" ph="1"/>
      <c r="T163" s="38" ph="1"/>
      <c r="U163" s="33" ph="1"/>
      <c r="V163" s="33" ph="1"/>
    </row>
    <row r="164" spans="4:22">
      <c r="D164" s="28" ph="1"/>
      <c r="G164" s="28" ph="1"/>
      <c r="J164" s="28" ph="1"/>
      <c r="O164" s="39" ph="1"/>
      <c r="P164" s="39" ph="1"/>
      <c r="R164" s="38" ph="1"/>
      <c r="S164" s="38" ph="1"/>
      <c r="T164" s="38" ph="1"/>
      <c r="U164" s="33" ph="1"/>
      <c r="V164" s="33" ph="1"/>
    </row>
    <row r="165" spans="4:22">
      <c r="D165" s="28" ph="1"/>
      <c r="G165" s="28" ph="1"/>
      <c r="J165" s="28" ph="1"/>
      <c r="O165" s="39" ph="1"/>
      <c r="P165" s="39" ph="1"/>
      <c r="R165" s="38" ph="1"/>
      <c r="S165" s="38" ph="1"/>
      <c r="T165" s="38" ph="1"/>
      <c r="U165" s="33" ph="1"/>
      <c r="V165" s="33" ph="1"/>
    </row>
    <row r="166" spans="4:22">
      <c r="D166" s="28" ph="1"/>
      <c r="G166" s="28" ph="1"/>
      <c r="J166" s="28" ph="1"/>
      <c r="O166" s="39" ph="1"/>
      <c r="P166" s="39" ph="1"/>
      <c r="R166" s="38" ph="1"/>
      <c r="S166" s="38" ph="1"/>
      <c r="T166" s="38" ph="1"/>
      <c r="U166" s="33" ph="1"/>
      <c r="V166" s="33" ph="1"/>
    </row>
    <row r="167" spans="4:22">
      <c r="D167" s="28" ph="1"/>
      <c r="G167" s="28" ph="1"/>
      <c r="J167" s="28" ph="1"/>
      <c r="O167" s="39" ph="1"/>
      <c r="P167" s="39" ph="1"/>
      <c r="R167" s="38" ph="1"/>
      <c r="S167" s="38" ph="1"/>
      <c r="T167" s="38" ph="1"/>
      <c r="U167" s="33" ph="1"/>
      <c r="V167" s="33" ph="1"/>
    </row>
    <row r="168" spans="4:22">
      <c r="D168" s="28" ph="1"/>
      <c r="G168" s="28" ph="1"/>
      <c r="J168" s="28" ph="1"/>
      <c r="O168" s="39" ph="1"/>
      <c r="P168" s="39" ph="1"/>
      <c r="R168" s="38" ph="1"/>
      <c r="S168" s="38" ph="1"/>
      <c r="T168" s="38" ph="1"/>
      <c r="U168" s="33" ph="1"/>
      <c r="V168" s="33" ph="1"/>
    </row>
    <row r="169" spans="4:22">
      <c r="D169" s="28" ph="1"/>
      <c r="G169" s="28" ph="1"/>
      <c r="J169" s="28" ph="1"/>
      <c r="O169" s="39" ph="1"/>
      <c r="P169" s="39" ph="1"/>
      <c r="R169" s="38" ph="1"/>
      <c r="S169" s="38" ph="1"/>
      <c r="T169" s="38" ph="1"/>
      <c r="U169" s="33" ph="1"/>
      <c r="V169" s="33" ph="1"/>
    </row>
    <row r="170" spans="4:22">
      <c r="D170" s="28" ph="1"/>
      <c r="G170" s="28" ph="1"/>
      <c r="J170" s="28" ph="1"/>
      <c r="O170" s="39" ph="1"/>
      <c r="P170" s="39" ph="1"/>
      <c r="R170" s="38" ph="1"/>
      <c r="S170" s="38" ph="1"/>
      <c r="T170" s="38" ph="1"/>
      <c r="U170" s="33" ph="1"/>
      <c r="V170" s="33" ph="1"/>
    </row>
    <row r="171" spans="4:22">
      <c r="D171" s="28" ph="1"/>
      <c r="G171" s="28" ph="1"/>
      <c r="J171" s="28" ph="1"/>
      <c r="O171" s="39" ph="1"/>
      <c r="P171" s="39" ph="1"/>
      <c r="R171" s="38" ph="1"/>
      <c r="S171" s="38" ph="1"/>
      <c r="T171" s="38" ph="1"/>
      <c r="U171" s="33" ph="1"/>
      <c r="V171" s="33" ph="1"/>
    </row>
    <row r="172" spans="4:22">
      <c r="D172" s="28" ph="1"/>
      <c r="G172" s="28" ph="1"/>
      <c r="J172" s="28" ph="1"/>
      <c r="O172" s="39" ph="1"/>
      <c r="P172" s="39" ph="1"/>
      <c r="R172" s="38" ph="1"/>
      <c r="S172" s="38" ph="1"/>
      <c r="T172" s="38" ph="1"/>
      <c r="U172" s="33" ph="1"/>
      <c r="V172" s="33" ph="1"/>
    </row>
    <row r="173" spans="4:22">
      <c r="D173" s="28" ph="1"/>
      <c r="G173" s="28" ph="1"/>
      <c r="J173" s="28" ph="1"/>
      <c r="O173" s="39" ph="1"/>
      <c r="P173" s="39" ph="1"/>
      <c r="R173" s="38" ph="1"/>
      <c r="S173" s="38" ph="1"/>
      <c r="T173" s="38" ph="1"/>
      <c r="U173" s="33" ph="1"/>
      <c r="V173" s="33" ph="1"/>
    </row>
    <row r="174" spans="4:22">
      <c r="D174" s="28" ph="1"/>
      <c r="G174" s="28" ph="1"/>
      <c r="J174" s="28" ph="1"/>
    </row>
    <row r="178" spans="4:22">
      <c r="D178" s="28" ph="1"/>
      <c r="G178" s="28" ph="1"/>
      <c r="J178" s="28" ph="1"/>
      <c r="O178" s="39" ph="1"/>
      <c r="P178" s="39" ph="1"/>
      <c r="R178" s="38" ph="1"/>
      <c r="S178" s="38" ph="1"/>
      <c r="T178" s="38" ph="1"/>
      <c r="U178" s="33" ph="1"/>
      <c r="V178" s="33" ph="1"/>
    </row>
    <row r="183" spans="4:22">
      <c r="D183" s="28" ph="1"/>
      <c r="G183" s="28" ph="1"/>
      <c r="J183" s="28" ph="1"/>
    </row>
    <row r="184" spans="4:22">
      <c r="D184" s="28" ph="1"/>
      <c r="G184" s="28" ph="1"/>
      <c r="J184" s="28" ph="1"/>
      <c r="O184" s="39" ph="1"/>
      <c r="P184" s="39" ph="1"/>
      <c r="R184" s="38" ph="1"/>
      <c r="S184" s="38" ph="1"/>
      <c r="T184" s="38" ph="1"/>
      <c r="U184" s="33" ph="1"/>
      <c r="V184" s="33" ph="1"/>
    </row>
    <row r="186" spans="4:22">
      <c r="D186" s="28" ph="1"/>
      <c r="G186" s="28" ph="1"/>
      <c r="J186" s="28" ph="1"/>
    </row>
    <row r="191" spans="4:22">
      <c r="D191" s="28" ph="1"/>
      <c r="G191" s="28" ph="1"/>
      <c r="J191" s="28" ph="1"/>
    </row>
    <row r="192" spans="4:22">
      <c r="D192" s="28" ph="1"/>
      <c r="G192" s="28" ph="1"/>
      <c r="J192" s="28" ph="1"/>
    </row>
    <row r="193" spans="4:22">
      <c r="D193" s="28" ph="1"/>
      <c r="G193" s="28" ph="1"/>
      <c r="J193" s="28" ph="1"/>
      <c r="O193" s="39" ph="1"/>
      <c r="P193" s="39" ph="1"/>
      <c r="R193" s="38" ph="1"/>
      <c r="S193" s="38" ph="1"/>
      <c r="T193" s="38" ph="1"/>
      <c r="U193" s="33" ph="1"/>
      <c r="V193" s="33" ph="1"/>
    </row>
    <row r="194" spans="4:22">
      <c r="D194" s="28" ph="1"/>
      <c r="G194" s="28" ph="1"/>
      <c r="J194" s="28" ph="1"/>
      <c r="O194" s="39" ph="1"/>
      <c r="P194" s="39" ph="1"/>
      <c r="R194" s="38" ph="1"/>
      <c r="S194" s="38" ph="1"/>
      <c r="T194" s="38" ph="1"/>
      <c r="U194" s="33" ph="1"/>
      <c r="V194" s="33" ph="1"/>
    </row>
    <row r="195" spans="4:22">
      <c r="D195" s="28" ph="1"/>
      <c r="G195" s="28" ph="1"/>
      <c r="J195" s="28" ph="1"/>
    </row>
    <row r="196" spans="4:22">
      <c r="D196" s="28" ph="1"/>
      <c r="G196" s="28" ph="1"/>
      <c r="J196" s="28" ph="1"/>
      <c r="O196" s="39" ph="1"/>
      <c r="P196" s="39" ph="1"/>
      <c r="R196" s="38" ph="1"/>
      <c r="S196" s="38" ph="1"/>
      <c r="T196" s="38" ph="1"/>
      <c r="U196" s="33" ph="1"/>
      <c r="V196" s="33" ph="1"/>
    </row>
    <row r="197" spans="4:22">
      <c r="D197" s="28" ph="1"/>
      <c r="G197" s="28" ph="1"/>
      <c r="J197" s="28" ph="1"/>
    </row>
    <row r="198" spans="4:22">
      <c r="D198" s="28" ph="1"/>
      <c r="G198" s="28" ph="1"/>
      <c r="J198" s="28" ph="1"/>
    </row>
    <row r="199" spans="4:22">
      <c r="D199" s="28" ph="1"/>
      <c r="G199" s="28" ph="1"/>
      <c r="J199" s="28" ph="1"/>
    </row>
    <row r="200" spans="4:22">
      <c r="D200" s="28" ph="1"/>
      <c r="G200" s="28" ph="1"/>
      <c r="J200" s="28" ph="1"/>
    </row>
    <row r="201" spans="4:22">
      <c r="D201" s="28" ph="1"/>
      <c r="G201" s="28" ph="1"/>
      <c r="J201" s="28" ph="1"/>
      <c r="O201" s="39" ph="1"/>
      <c r="P201" s="39" ph="1"/>
      <c r="R201" s="38" ph="1"/>
      <c r="S201" s="38" ph="1"/>
      <c r="T201" s="38" ph="1"/>
      <c r="U201" s="33" ph="1"/>
      <c r="V201" s="33" ph="1"/>
    </row>
    <row r="202" spans="4:22">
      <c r="D202" s="28" ph="1"/>
      <c r="G202" s="28" ph="1"/>
      <c r="J202" s="28" ph="1"/>
      <c r="O202" s="39" ph="1"/>
      <c r="P202" s="39" ph="1"/>
      <c r="R202" s="38" ph="1"/>
      <c r="S202" s="38" ph="1"/>
      <c r="T202" s="38" ph="1"/>
      <c r="U202" s="33" ph="1"/>
      <c r="V202" s="33" ph="1"/>
    </row>
    <row r="203" spans="4:22">
      <c r="D203" s="28" ph="1"/>
      <c r="G203" s="28" ph="1"/>
      <c r="J203" s="28" ph="1"/>
      <c r="O203" s="39" ph="1"/>
      <c r="P203" s="39" ph="1"/>
      <c r="R203" s="38" ph="1"/>
      <c r="S203" s="38" ph="1"/>
      <c r="T203" s="38" ph="1"/>
      <c r="U203" s="33" ph="1"/>
      <c r="V203" s="33" ph="1"/>
    </row>
    <row r="204" spans="4:22">
      <c r="D204" s="28" ph="1"/>
      <c r="G204" s="28" ph="1"/>
      <c r="J204" s="28" ph="1"/>
      <c r="O204" s="39" ph="1"/>
      <c r="P204" s="39" ph="1"/>
      <c r="R204" s="38" ph="1"/>
      <c r="S204" s="38" ph="1"/>
      <c r="T204" s="38" ph="1"/>
      <c r="U204" s="33" ph="1"/>
      <c r="V204" s="33" ph="1"/>
    </row>
    <row r="205" spans="4:22">
      <c r="D205" s="28" ph="1"/>
      <c r="G205" s="28" ph="1"/>
      <c r="J205" s="28" ph="1"/>
      <c r="O205" s="39" ph="1"/>
      <c r="P205" s="39" ph="1"/>
      <c r="R205" s="38" ph="1"/>
      <c r="S205" s="38" ph="1"/>
      <c r="T205" s="38" ph="1"/>
      <c r="U205" s="33" ph="1"/>
      <c r="V205" s="33" ph="1"/>
    </row>
    <row r="206" spans="4:22">
      <c r="D206" s="28" ph="1"/>
      <c r="G206" s="28" ph="1"/>
      <c r="J206" s="28" ph="1"/>
      <c r="O206" s="39" ph="1"/>
      <c r="P206" s="39" ph="1"/>
      <c r="R206" s="38" ph="1"/>
      <c r="S206" s="38" ph="1"/>
      <c r="T206" s="38" ph="1"/>
      <c r="U206" s="33" ph="1"/>
      <c r="V206" s="33" ph="1"/>
    </row>
    <row r="207" spans="4:22">
      <c r="D207" s="28" ph="1"/>
      <c r="G207" s="28" ph="1"/>
      <c r="J207" s="28" ph="1"/>
      <c r="O207" s="39" ph="1"/>
      <c r="P207" s="39" ph="1"/>
      <c r="R207" s="38" ph="1"/>
      <c r="S207" s="38" ph="1"/>
      <c r="T207" s="38" ph="1"/>
      <c r="U207" s="33" ph="1"/>
      <c r="V207" s="33" ph="1"/>
    </row>
    <row r="208" spans="4:22">
      <c r="D208" s="28" ph="1"/>
      <c r="G208" s="28" ph="1"/>
      <c r="J208" s="28" ph="1"/>
      <c r="O208" s="39" ph="1"/>
      <c r="P208" s="39" ph="1"/>
      <c r="R208" s="38" ph="1"/>
      <c r="S208" s="38" ph="1"/>
      <c r="T208" s="38" ph="1"/>
      <c r="U208" s="33" ph="1"/>
      <c r="V208" s="33" ph="1"/>
    </row>
    <row r="209" spans="4:22">
      <c r="D209" s="28" ph="1"/>
      <c r="G209" s="28" ph="1"/>
      <c r="J209" s="28" ph="1"/>
      <c r="O209" s="39" ph="1"/>
      <c r="P209" s="39" ph="1"/>
      <c r="R209" s="38" ph="1"/>
      <c r="S209" s="38" ph="1"/>
      <c r="T209" s="38" ph="1"/>
      <c r="U209" s="33" ph="1"/>
      <c r="V209" s="33" ph="1"/>
    </row>
    <row r="210" spans="4:22">
      <c r="D210" s="28" ph="1"/>
      <c r="G210" s="28" ph="1"/>
      <c r="J210" s="28" ph="1"/>
      <c r="O210" s="39" ph="1"/>
      <c r="P210" s="39" ph="1"/>
      <c r="R210" s="38" ph="1"/>
      <c r="S210" s="38" ph="1"/>
      <c r="T210" s="38" ph="1"/>
      <c r="U210" s="33" ph="1"/>
      <c r="V210" s="33" ph="1"/>
    </row>
    <row r="211" spans="4:22">
      <c r="D211" s="28" ph="1"/>
      <c r="G211" s="28" ph="1"/>
      <c r="J211" s="28" ph="1"/>
      <c r="O211" s="39" ph="1"/>
      <c r="P211" s="39" ph="1"/>
      <c r="R211" s="38" ph="1"/>
      <c r="S211" s="38" ph="1"/>
      <c r="T211" s="38" ph="1"/>
      <c r="U211" s="33" ph="1"/>
      <c r="V211" s="33" ph="1"/>
    </row>
    <row r="212" spans="4:22">
      <c r="D212" s="28" ph="1"/>
      <c r="G212" s="28" ph="1"/>
      <c r="J212" s="28" ph="1"/>
      <c r="O212" s="39" ph="1"/>
      <c r="P212" s="39" ph="1"/>
      <c r="R212" s="38" ph="1"/>
      <c r="S212" s="38" ph="1"/>
      <c r="T212" s="38" ph="1"/>
      <c r="U212" s="33" ph="1"/>
      <c r="V212" s="33" ph="1"/>
    </row>
    <row r="213" spans="4:22">
      <c r="D213" s="28" ph="1"/>
      <c r="G213" s="28" ph="1"/>
      <c r="J213" s="28" ph="1"/>
      <c r="O213" s="39" ph="1"/>
      <c r="P213" s="39" ph="1"/>
      <c r="R213" s="38" ph="1"/>
      <c r="S213" s="38" ph="1"/>
      <c r="T213" s="38" ph="1"/>
      <c r="U213" s="33" ph="1"/>
      <c r="V213" s="33" ph="1"/>
    </row>
    <row r="214" spans="4:22">
      <c r="D214" s="28" ph="1"/>
      <c r="G214" s="28" ph="1"/>
      <c r="J214" s="28" ph="1"/>
      <c r="O214" s="39" ph="1"/>
      <c r="P214" s="39" ph="1"/>
      <c r="R214" s="38" ph="1"/>
      <c r="S214" s="38" ph="1"/>
      <c r="T214" s="38" ph="1"/>
      <c r="U214" s="33" ph="1"/>
      <c r="V214" s="33" ph="1"/>
    </row>
    <row r="215" spans="4:22">
      <c r="D215" s="28" ph="1"/>
      <c r="G215" s="28" ph="1"/>
      <c r="J215" s="28" ph="1"/>
      <c r="O215" s="39" ph="1"/>
      <c r="P215" s="39" ph="1"/>
      <c r="R215" s="38" ph="1"/>
      <c r="S215" s="38" ph="1"/>
      <c r="T215" s="38" ph="1"/>
      <c r="U215" s="33" ph="1"/>
      <c r="V215" s="33" ph="1"/>
    </row>
    <row r="216" spans="4:22">
      <c r="D216" s="28" ph="1"/>
      <c r="G216" s="28" ph="1"/>
      <c r="J216" s="28" ph="1"/>
    </row>
    <row r="217" spans="4:22">
      <c r="D217" s="28" ph="1"/>
      <c r="G217" s="28" ph="1"/>
      <c r="J217" s="28" ph="1"/>
      <c r="O217" s="39" ph="1"/>
      <c r="P217" s="39" ph="1"/>
      <c r="R217" s="38" ph="1"/>
      <c r="S217" s="38" ph="1"/>
      <c r="T217" s="38" ph="1"/>
      <c r="U217" s="33" ph="1"/>
      <c r="V217" s="33" ph="1"/>
    </row>
    <row r="218" spans="4:22">
      <c r="D218" s="28" ph="1"/>
      <c r="G218" s="28" ph="1"/>
      <c r="J218" s="28" ph="1"/>
      <c r="O218" s="39" ph="1"/>
      <c r="P218" s="39" ph="1"/>
      <c r="R218" s="38" ph="1"/>
      <c r="S218" s="38" ph="1"/>
      <c r="T218" s="38" ph="1"/>
      <c r="U218" s="33" ph="1"/>
      <c r="V218" s="33" ph="1"/>
    </row>
    <row r="219" spans="4:22">
      <c r="D219" s="28" ph="1"/>
      <c r="G219" s="28" ph="1"/>
      <c r="J219" s="28" ph="1"/>
      <c r="O219" s="39" ph="1"/>
      <c r="P219" s="39" ph="1"/>
      <c r="R219" s="38" ph="1"/>
      <c r="S219" s="38" ph="1"/>
      <c r="T219" s="38" ph="1"/>
      <c r="U219" s="33" ph="1"/>
      <c r="V219" s="33" ph="1"/>
    </row>
    <row r="220" spans="4:22">
      <c r="D220" s="28" ph="1"/>
      <c r="G220" s="28" ph="1"/>
      <c r="J220" s="28" ph="1"/>
      <c r="O220" s="39" ph="1"/>
      <c r="P220" s="39" ph="1"/>
      <c r="R220" s="38" ph="1"/>
      <c r="S220" s="38" ph="1"/>
      <c r="T220" s="38" ph="1"/>
      <c r="U220" s="33" ph="1"/>
      <c r="V220" s="33" ph="1"/>
    </row>
    <row r="221" spans="4:22">
      <c r="D221" s="28" ph="1"/>
      <c r="G221" s="28" ph="1"/>
      <c r="J221" s="28" ph="1"/>
      <c r="O221" s="39" ph="1"/>
      <c r="P221" s="39" ph="1"/>
      <c r="R221" s="38" ph="1"/>
      <c r="S221" s="38" ph="1"/>
      <c r="T221" s="38" ph="1"/>
      <c r="U221" s="33" ph="1"/>
      <c r="V221" s="33" ph="1"/>
    </row>
    <row r="222" spans="4:22">
      <c r="D222" s="28" ph="1"/>
      <c r="G222" s="28" ph="1"/>
      <c r="J222" s="28" ph="1"/>
      <c r="O222" s="39" ph="1"/>
      <c r="P222" s="39" ph="1"/>
      <c r="R222" s="38" ph="1"/>
      <c r="S222" s="38" ph="1"/>
      <c r="T222" s="38" ph="1"/>
      <c r="U222" s="33" ph="1"/>
      <c r="V222" s="33" ph="1"/>
    </row>
    <row r="223" spans="4:22">
      <c r="D223" s="28" ph="1"/>
      <c r="G223" s="28" ph="1"/>
      <c r="J223" s="28" ph="1"/>
      <c r="O223" s="39" ph="1"/>
      <c r="P223" s="39" ph="1"/>
      <c r="R223" s="38" ph="1"/>
      <c r="S223" s="38" ph="1"/>
      <c r="T223" s="38" ph="1"/>
      <c r="U223" s="33" ph="1"/>
      <c r="V223" s="33" ph="1"/>
    </row>
    <row r="224" spans="4:22">
      <c r="D224" s="28" ph="1"/>
      <c r="G224" s="28" ph="1"/>
      <c r="J224" s="28" ph="1"/>
      <c r="O224" s="39" ph="1"/>
      <c r="P224" s="39" ph="1"/>
      <c r="R224" s="38" ph="1"/>
      <c r="S224" s="38" ph="1"/>
      <c r="T224" s="38" ph="1"/>
      <c r="U224" s="33" ph="1"/>
      <c r="V224" s="33" ph="1"/>
    </row>
    <row r="225" spans="4:22">
      <c r="D225" s="28" ph="1"/>
      <c r="G225" s="28" ph="1"/>
      <c r="J225" s="28" ph="1"/>
      <c r="O225" s="39" ph="1"/>
      <c r="P225" s="39" ph="1"/>
      <c r="R225" s="38" ph="1"/>
      <c r="S225" s="38" ph="1"/>
      <c r="T225" s="38" ph="1"/>
      <c r="U225" s="33" ph="1"/>
      <c r="V225" s="33" ph="1"/>
    </row>
    <row r="226" spans="4:22">
      <c r="D226" s="28" ph="1"/>
      <c r="G226" s="28" ph="1"/>
      <c r="J226" s="28" ph="1"/>
      <c r="O226" s="39" ph="1"/>
      <c r="P226" s="39" ph="1"/>
      <c r="R226" s="38" ph="1"/>
      <c r="S226" s="38" ph="1"/>
      <c r="T226" s="38" ph="1"/>
      <c r="U226" s="33" ph="1"/>
      <c r="V226" s="33" ph="1"/>
    </row>
    <row r="227" spans="4:22">
      <c r="D227" s="28" ph="1"/>
      <c r="G227" s="28" ph="1"/>
      <c r="J227" s="28" ph="1"/>
      <c r="O227" s="39" ph="1"/>
      <c r="P227" s="39" ph="1"/>
      <c r="R227" s="38" ph="1"/>
      <c r="S227" s="38" ph="1"/>
      <c r="T227" s="38" ph="1"/>
      <c r="U227" s="33" ph="1"/>
      <c r="V227" s="33" ph="1"/>
    </row>
    <row r="228" spans="4:22">
      <c r="D228" s="28" ph="1"/>
      <c r="G228" s="28" ph="1"/>
      <c r="J228" s="28" ph="1"/>
      <c r="O228" s="39" ph="1"/>
      <c r="P228" s="39" ph="1"/>
      <c r="R228" s="38" ph="1"/>
      <c r="S228" s="38" ph="1"/>
      <c r="T228" s="38" ph="1"/>
      <c r="U228" s="33" ph="1"/>
      <c r="V228" s="33" ph="1"/>
    </row>
    <row r="229" spans="4:22">
      <c r="D229" s="28" ph="1"/>
      <c r="G229" s="28" ph="1"/>
      <c r="J229" s="28" ph="1"/>
      <c r="O229" s="39" ph="1"/>
      <c r="P229" s="39" ph="1"/>
      <c r="R229" s="38" ph="1"/>
      <c r="S229" s="38" ph="1"/>
      <c r="T229" s="38" ph="1"/>
      <c r="U229" s="33" ph="1"/>
      <c r="V229" s="33" ph="1"/>
    </row>
    <row r="230" spans="4:22">
      <c r="D230" s="28" ph="1"/>
      <c r="G230" s="28" ph="1"/>
      <c r="J230" s="28" ph="1"/>
      <c r="O230" s="39" ph="1"/>
      <c r="P230" s="39" ph="1"/>
      <c r="R230" s="38" ph="1"/>
      <c r="S230" s="38" ph="1"/>
      <c r="T230" s="38" ph="1"/>
      <c r="U230" s="33" ph="1"/>
      <c r="V230" s="33" ph="1"/>
    </row>
    <row r="231" spans="4:22">
      <c r="D231" s="28" ph="1"/>
      <c r="G231" s="28" ph="1"/>
      <c r="J231" s="28" ph="1"/>
      <c r="O231" s="39" ph="1"/>
      <c r="P231" s="39" ph="1"/>
      <c r="R231" s="38" ph="1"/>
      <c r="S231" s="38" ph="1"/>
      <c r="T231" s="38" ph="1"/>
      <c r="U231" s="33" ph="1"/>
      <c r="V231" s="33" ph="1"/>
    </row>
    <row r="232" spans="4:22">
      <c r="D232" s="28" ph="1"/>
      <c r="G232" s="28" ph="1"/>
      <c r="J232" s="28" ph="1"/>
      <c r="O232" s="39" ph="1"/>
      <c r="P232" s="39" ph="1"/>
      <c r="R232" s="38" ph="1"/>
      <c r="S232" s="38" ph="1"/>
      <c r="T232" s="38" ph="1"/>
      <c r="U232" s="33" ph="1"/>
      <c r="V232" s="33" ph="1"/>
    </row>
    <row r="233" spans="4:22">
      <c r="D233" s="28" ph="1"/>
      <c r="G233" s="28" ph="1"/>
      <c r="J233" s="28" ph="1"/>
      <c r="O233" s="39" ph="1"/>
      <c r="P233" s="39" ph="1"/>
      <c r="R233" s="38" ph="1"/>
      <c r="S233" s="38" ph="1"/>
      <c r="T233" s="38" ph="1"/>
      <c r="U233" s="33" ph="1"/>
      <c r="V233" s="33" ph="1"/>
    </row>
    <row r="234" spans="4:22">
      <c r="D234" s="28" ph="1"/>
      <c r="G234" s="28" ph="1"/>
      <c r="J234" s="28" ph="1"/>
      <c r="O234" s="39" ph="1"/>
      <c r="P234" s="39" ph="1"/>
      <c r="R234" s="38" ph="1"/>
      <c r="S234" s="38" ph="1"/>
      <c r="T234" s="38" ph="1"/>
      <c r="U234" s="33" ph="1"/>
      <c r="V234" s="33" ph="1"/>
    </row>
    <row r="235" spans="4:22">
      <c r="D235" s="28" ph="1"/>
      <c r="G235" s="28" ph="1"/>
      <c r="J235" s="28" ph="1"/>
      <c r="O235" s="39" ph="1"/>
      <c r="P235" s="39" ph="1"/>
      <c r="R235" s="38" ph="1"/>
      <c r="S235" s="38" ph="1"/>
      <c r="T235" s="38" ph="1"/>
      <c r="U235" s="33" ph="1"/>
      <c r="V235" s="33" ph="1"/>
    </row>
    <row r="236" spans="4:22">
      <c r="D236" s="28" ph="1"/>
      <c r="G236" s="28" ph="1"/>
      <c r="J236" s="28" ph="1"/>
      <c r="O236" s="39" ph="1"/>
      <c r="P236" s="39" ph="1"/>
      <c r="R236" s="38" ph="1"/>
      <c r="S236" s="38" ph="1"/>
      <c r="T236" s="38" ph="1"/>
      <c r="U236" s="33" ph="1"/>
      <c r="V236" s="33" ph="1"/>
    </row>
    <row r="237" spans="4:22">
      <c r="D237" s="28" ph="1"/>
      <c r="G237" s="28" ph="1"/>
      <c r="J237" s="28" ph="1"/>
      <c r="O237" s="39" ph="1"/>
      <c r="P237" s="39" ph="1"/>
      <c r="R237" s="38" ph="1"/>
      <c r="S237" s="38" ph="1"/>
      <c r="T237" s="38" ph="1"/>
      <c r="U237" s="33" ph="1"/>
      <c r="V237" s="33" ph="1"/>
    </row>
    <row r="238" spans="4:22">
      <c r="D238" s="28" ph="1"/>
      <c r="G238" s="28" ph="1"/>
      <c r="J238" s="28" ph="1"/>
      <c r="O238" s="39" ph="1"/>
      <c r="P238" s="39" ph="1"/>
      <c r="R238" s="38" ph="1"/>
      <c r="S238" s="38" ph="1"/>
      <c r="T238" s="38" ph="1"/>
      <c r="U238" s="33" ph="1"/>
      <c r="V238" s="33" ph="1"/>
    </row>
    <row r="239" spans="4:22">
      <c r="D239" s="28" ph="1"/>
      <c r="G239" s="28" ph="1"/>
      <c r="J239" s="28" ph="1"/>
      <c r="O239" s="39" ph="1"/>
      <c r="P239" s="39" ph="1"/>
      <c r="R239" s="38" ph="1"/>
      <c r="S239" s="38" ph="1"/>
      <c r="T239" s="38" ph="1"/>
      <c r="U239" s="33" ph="1"/>
      <c r="V239" s="33" ph="1"/>
    </row>
    <row r="240" spans="4:22">
      <c r="D240" s="28" ph="1"/>
      <c r="G240" s="28" ph="1"/>
      <c r="J240" s="28" ph="1"/>
      <c r="O240" s="39" ph="1"/>
      <c r="P240" s="39" ph="1"/>
      <c r="R240" s="38" ph="1"/>
      <c r="S240" s="38" ph="1"/>
      <c r="T240" s="38" ph="1"/>
      <c r="U240" s="33" ph="1"/>
      <c r="V240" s="33" ph="1"/>
    </row>
    <row r="241" spans="4:22">
      <c r="D241" s="28" ph="1"/>
      <c r="G241" s="28" ph="1"/>
      <c r="J241" s="28" ph="1"/>
      <c r="O241" s="39" ph="1"/>
      <c r="P241" s="39" ph="1"/>
      <c r="R241" s="38" ph="1"/>
      <c r="S241" s="38" ph="1"/>
      <c r="T241" s="38" ph="1"/>
      <c r="U241" s="33" ph="1"/>
      <c r="V241" s="33" ph="1"/>
    </row>
    <row r="242" spans="4:22">
      <c r="D242" s="28" ph="1"/>
      <c r="G242" s="28" ph="1"/>
      <c r="J242" s="28" ph="1"/>
      <c r="O242" s="39" ph="1"/>
      <c r="P242" s="39" ph="1"/>
      <c r="R242" s="38" ph="1"/>
      <c r="S242" s="38" ph="1"/>
      <c r="T242" s="38" ph="1"/>
      <c r="U242" s="33" ph="1"/>
      <c r="V242" s="33" ph="1"/>
    </row>
    <row r="243" spans="4:22">
      <c r="D243" s="28" ph="1"/>
      <c r="G243" s="28" ph="1"/>
      <c r="J243" s="28" ph="1"/>
      <c r="O243" s="39" ph="1"/>
      <c r="P243" s="39" ph="1"/>
      <c r="R243" s="38" ph="1"/>
      <c r="S243" s="38" ph="1"/>
      <c r="T243" s="38" ph="1"/>
      <c r="U243" s="33" ph="1"/>
      <c r="V243" s="33" ph="1"/>
    </row>
    <row r="244" spans="4:22">
      <c r="D244" s="28" ph="1"/>
      <c r="G244" s="28" ph="1"/>
      <c r="J244" s="28" ph="1"/>
      <c r="O244" s="39" ph="1"/>
      <c r="P244" s="39" ph="1"/>
      <c r="R244" s="38" ph="1"/>
      <c r="S244" s="38" ph="1"/>
      <c r="T244" s="38" ph="1"/>
      <c r="U244" s="33" ph="1"/>
      <c r="V244" s="33" ph="1"/>
    </row>
    <row r="245" spans="4:22">
      <c r="D245" s="28" ph="1"/>
      <c r="G245" s="28" ph="1"/>
      <c r="J245" s="28" ph="1"/>
      <c r="O245" s="39" ph="1"/>
      <c r="P245" s="39" ph="1"/>
      <c r="R245" s="38" ph="1"/>
      <c r="S245" s="38" ph="1"/>
      <c r="T245" s="38" ph="1"/>
      <c r="U245" s="33" ph="1"/>
      <c r="V245" s="33" ph="1"/>
    </row>
    <row r="246" spans="4:22">
      <c r="D246" s="28" ph="1"/>
      <c r="G246" s="28" ph="1"/>
      <c r="J246" s="28" ph="1"/>
      <c r="O246" s="39" ph="1"/>
      <c r="P246" s="39" ph="1"/>
      <c r="R246" s="38" ph="1"/>
      <c r="S246" s="38" ph="1"/>
      <c r="T246" s="38" ph="1"/>
      <c r="U246" s="33" ph="1"/>
      <c r="V246" s="33" ph="1"/>
    </row>
    <row r="247" spans="4:22">
      <c r="D247" s="28" ph="1"/>
      <c r="G247" s="28" ph="1"/>
      <c r="J247" s="28" ph="1"/>
      <c r="O247" s="39" ph="1"/>
      <c r="P247" s="39" ph="1"/>
      <c r="R247" s="38" ph="1"/>
      <c r="S247" s="38" ph="1"/>
      <c r="T247" s="38" ph="1"/>
      <c r="U247" s="33" ph="1"/>
      <c r="V247" s="33" ph="1"/>
    </row>
    <row r="248" spans="4:22">
      <c r="D248" s="28" ph="1"/>
      <c r="G248" s="28" ph="1"/>
      <c r="J248" s="28" ph="1"/>
      <c r="O248" s="39" ph="1"/>
      <c r="P248" s="39" ph="1"/>
      <c r="R248" s="38" ph="1"/>
      <c r="S248" s="38" ph="1"/>
      <c r="T248" s="38" ph="1"/>
      <c r="U248" s="33" ph="1"/>
      <c r="V248" s="33" ph="1"/>
    </row>
    <row r="249" spans="4:22">
      <c r="D249" s="28" ph="1"/>
      <c r="G249" s="28" ph="1"/>
      <c r="J249" s="28" ph="1"/>
      <c r="O249" s="39" ph="1"/>
      <c r="P249" s="39" ph="1"/>
      <c r="R249" s="38" ph="1"/>
      <c r="S249" s="38" ph="1"/>
      <c r="T249" s="38" ph="1"/>
      <c r="U249" s="33" ph="1"/>
      <c r="V249" s="33" ph="1"/>
    </row>
    <row r="250" spans="4:22">
      <c r="D250" s="28" ph="1"/>
      <c r="G250" s="28" ph="1"/>
      <c r="J250" s="28" ph="1"/>
      <c r="O250" s="39" ph="1"/>
      <c r="P250" s="39" ph="1"/>
      <c r="R250" s="38" ph="1"/>
      <c r="S250" s="38" ph="1"/>
      <c r="T250" s="38" ph="1"/>
      <c r="U250" s="33" ph="1"/>
      <c r="V250" s="33" ph="1"/>
    </row>
    <row r="251" spans="4:22">
      <c r="D251" s="28" ph="1"/>
      <c r="G251" s="28" ph="1"/>
      <c r="J251" s="28" ph="1"/>
      <c r="O251" s="39" ph="1"/>
      <c r="P251" s="39" ph="1"/>
      <c r="R251" s="38" ph="1"/>
      <c r="S251" s="38" ph="1"/>
      <c r="T251" s="38" ph="1"/>
      <c r="U251" s="33" ph="1"/>
      <c r="V251" s="33" ph="1"/>
    </row>
    <row r="252" spans="4:22">
      <c r="D252" s="28" ph="1"/>
      <c r="G252" s="28" ph="1"/>
      <c r="J252" s="28" ph="1"/>
      <c r="O252" s="39" ph="1"/>
      <c r="P252" s="39" ph="1"/>
      <c r="R252" s="38" ph="1"/>
      <c r="S252" s="38" ph="1"/>
      <c r="T252" s="38" ph="1"/>
      <c r="U252" s="33" ph="1"/>
      <c r="V252" s="33" ph="1"/>
    </row>
    <row r="253" spans="4:22">
      <c r="D253" s="28" ph="1"/>
      <c r="G253" s="28" ph="1"/>
      <c r="J253" s="28" ph="1"/>
      <c r="O253" s="39" ph="1"/>
      <c r="P253" s="39" ph="1"/>
      <c r="R253" s="38" ph="1"/>
      <c r="S253" s="38" ph="1"/>
      <c r="T253" s="38" ph="1"/>
      <c r="U253" s="33" ph="1"/>
      <c r="V253" s="33" ph="1"/>
    </row>
    <row r="254" spans="4:22">
      <c r="D254" s="28" ph="1"/>
      <c r="G254" s="28" ph="1"/>
      <c r="J254" s="28" ph="1"/>
      <c r="O254" s="39" ph="1"/>
      <c r="P254" s="39" ph="1"/>
      <c r="R254" s="38" ph="1"/>
      <c r="S254" s="38" ph="1"/>
      <c r="T254" s="38" ph="1"/>
      <c r="U254" s="33" ph="1"/>
      <c r="V254" s="33" ph="1"/>
    </row>
    <row r="255" spans="4:22">
      <c r="D255" s="28" ph="1"/>
      <c r="G255" s="28" ph="1"/>
      <c r="J255" s="28" ph="1"/>
      <c r="O255" s="39" ph="1"/>
      <c r="P255" s="39" ph="1"/>
      <c r="R255" s="38" ph="1"/>
      <c r="S255" s="38" ph="1"/>
      <c r="T255" s="38" ph="1"/>
      <c r="U255" s="33" ph="1"/>
      <c r="V255" s="33" ph="1"/>
    </row>
    <row r="256" spans="4:22">
      <c r="D256" s="28" ph="1"/>
      <c r="G256" s="28" ph="1"/>
      <c r="J256" s="28" ph="1"/>
      <c r="O256" s="39" ph="1"/>
      <c r="P256" s="39" ph="1"/>
      <c r="R256" s="38" ph="1"/>
      <c r="S256" s="38" ph="1"/>
      <c r="T256" s="38" ph="1"/>
      <c r="U256" s="33" ph="1"/>
      <c r="V256" s="33" ph="1"/>
    </row>
    <row r="257" spans="4:22">
      <c r="D257" s="28" ph="1"/>
      <c r="G257" s="28" ph="1"/>
      <c r="J257" s="28" ph="1"/>
      <c r="O257" s="39" ph="1"/>
      <c r="P257" s="39" ph="1"/>
      <c r="R257" s="38" ph="1"/>
      <c r="S257" s="38" ph="1"/>
      <c r="T257" s="38" ph="1"/>
      <c r="U257" s="33" ph="1"/>
      <c r="V257" s="33" ph="1"/>
    </row>
    <row r="258" spans="4:22">
      <c r="D258" s="28" ph="1"/>
      <c r="G258" s="28" ph="1"/>
      <c r="J258" s="28" ph="1"/>
      <c r="O258" s="39" ph="1"/>
      <c r="P258" s="39" ph="1"/>
      <c r="R258" s="38" ph="1"/>
      <c r="S258" s="38" ph="1"/>
      <c r="T258" s="38" ph="1"/>
      <c r="U258" s="33" ph="1"/>
      <c r="V258" s="33" ph="1"/>
    </row>
    <row r="259" spans="4:22">
      <c r="D259" s="28" ph="1"/>
      <c r="G259" s="28" ph="1"/>
      <c r="J259" s="28" ph="1"/>
      <c r="O259" s="39" ph="1"/>
      <c r="P259" s="39" ph="1"/>
      <c r="R259" s="38" ph="1"/>
      <c r="S259" s="38" ph="1"/>
      <c r="T259" s="38" ph="1"/>
      <c r="U259" s="33" ph="1"/>
      <c r="V259" s="33" ph="1"/>
    </row>
    <row r="260" spans="4:22">
      <c r="D260" s="28" ph="1"/>
      <c r="G260" s="28" ph="1"/>
      <c r="J260" s="28" ph="1"/>
      <c r="O260" s="39" ph="1"/>
      <c r="P260" s="39" ph="1"/>
      <c r="R260" s="38" ph="1"/>
      <c r="S260" s="38" ph="1"/>
      <c r="T260" s="38" ph="1"/>
      <c r="U260" s="33" ph="1"/>
      <c r="V260" s="33" ph="1"/>
    </row>
    <row r="261" spans="4:22">
      <c r="D261" s="28" ph="1"/>
      <c r="G261" s="28" ph="1"/>
      <c r="J261" s="28" ph="1"/>
      <c r="O261" s="39" ph="1"/>
      <c r="P261" s="39" ph="1"/>
      <c r="R261" s="38" ph="1"/>
      <c r="S261" s="38" ph="1"/>
      <c r="T261" s="38" ph="1"/>
      <c r="U261" s="33" ph="1"/>
      <c r="V261" s="33" ph="1"/>
    </row>
    <row r="262" spans="4:22">
      <c r="D262" s="28" ph="1"/>
      <c r="G262" s="28" ph="1"/>
      <c r="J262" s="28" ph="1"/>
      <c r="O262" s="39" ph="1"/>
      <c r="P262" s="39" ph="1"/>
      <c r="R262" s="38" ph="1"/>
      <c r="S262" s="38" ph="1"/>
      <c r="T262" s="38" ph="1"/>
      <c r="U262" s="33" ph="1"/>
      <c r="V262" s="33" ph="1"/>
    </row>
    <row r="263" spans="4:22">
      <c r="D263" s="28" ph="1"/>
      <c r="G263" s="28" ph="1"/>
      <c r="J263" s="28" ph="1"/>
      <c r="O263" s="39" ph="1"/>
      <c r="P263" s="39" ph="1"/>
      <c r="R263" s="38" ph="1"/>
      <c r="S263" s="38" ph="1"/>
      <c r="T263" s="38" ph="1"/>
      <c r="U263" s="33" ph="1"/>
      <c r="V263" s="33" ph="1"/>
    </row>
    <row r="264" spans="4:22">
      <c r="D264" s="28" ph="1"/>
      <c r="G264" s="28" ph="1"/>
      <c r="J264" s="28" ph="1"/>
      <c r="O264" s="39" ph="1"/>
      <c r="P264" s="39" ph="1"/>
      <c r="R264" s="38" ph="1"/>
      <c r="S264" s="38" ph="1"/>
      <c r="T264" s="38" ph="1"/>
      <c r="U264" s="33" ph="1"/>
      <c r="V264" s="33" ph="1"/>
    </row>
    <row r="265" spans="4:22">
      <c r="D265" s="28" ph="1"/>
      <c r="G265" s="28" ph="1"/>
      <c r="J265" s="28" ph="1"/>
      <c r="O265" s="39" ph="1"/>
      <c r="P265" s="39" ph="1"/>
      <c r="R265" s="38" ph="1"/>
      <c r="S265" s="38" ph="1"/>
      <c r="T265" s="38" ph="1"/>
      <c r="U265" s="33" ph="1"/>
      <c r="V265" s="33" ph="1"/>
    </row>
    <row r="266" spans="4:22">
      <c r="D266" s="28" ph="1"/>
      <c r="G266" s="28" ph="1"/>
      <c r="J266" s="28" ph="1"/>
      <c r="O266" s="39" ph="1"/>
      <c r="P266" s="39" ph="1"/>
      <c r="R266" s="38" ph="1"/>
      <c r="S266" s="38" ph="1"/>
      <c r="T266" s="38" ph="1"/>
      <c r="U266" s="33" ph="1"/>
      <c r="V266" s="33" ph="1"/>
    </row>
    <row r="267" spans="4:22">
      <c r="D267" s="28" ph="1"/>
      <c r="G267" s="28" ph="1"/>
      <c r="J267" s="28" ph="1"/>
      <c r="O267" s="39" ph="1"/>
      <c r="P267" s="39" ph="1"/>
      <c r="R267" s="38" ph="1"/>
      <c r="S267" s="38" ph="1"/>
      <c r="T267" s="38" ph="1"/>
      <c r="U267" s="33" ph="1"/>
      <c r="V267" s="33" ph="1"/>
    </row>
    <row r="268" spans="4:22">
      <c r="D268" s="28" ph="1"/>
      <c r="G268" s="28" ph="1"/>
      <c r="J268" s="28" ph="1"/>
      <c r="O268" s="39" ph="1"/>
      <c r="P268" s="39" ph="1"/>
      <c r="R268" s="38" ph="1"/>
      <c r="S268" s="38" ph="1"/>
      <c r="T268" s="38" ph="1"/>
      <c r="U268" s="33" ph="1"/>
      <c r="V268" s="33" ph="1"/>
    </row>
    <row r="269" spans="4:22">
      <c r="D269" s="28" ph="1"/>
      <c r="G269" s="28" ph="1"/>
      <c r="J269" s="28" ph="1"/>
      <c r="O269" s="39" ph="1"/>
      <c r="P269" s="39" ph="1"/>
      <c r="R269" s="38" ph="1"/>
      <c r="S269" s="38" ph="1"/>
      <c r="T269" s="38" ph="1"/>
      <c r="U269" s="33" ph="1"/>
      <c r="V269" s="33" ph="1"/>
    </row>
    <row r="270" spans="4:22">
      <c r="D270" s="28" ph="1"/>
      <c r="G270" s="28" ph="1"/>
      <c r="J270" s="28" ph="1"/>
      <c r="O270" s="39" ph="1"/>
      <c r="P270" s="39" ph="1"/>
      <c r="R270" s="38" ph="1"/>
      <c r="S270" s="38" ph="1"/>
      <c r="T270" s="38" ph="1"/>
      <c r="U270" s="33" ph="1"/>
      <c r="V270" s="33" ph="1"/>
    </row>
    <row r="271" spans="4:22">
      <c r="D271" s="28" ph="1"/>
      <c r="G271" s="28" ph="1"/>
      <c r="J271" s="28" ph="1"/>
      <c r="O271" s="39" ph="1"/>
      <c r="P271" s="39" ph="1"/>
      <c r="R271" s="38" ph="1"/>
      <c r="S271" s="38" ph="1"/>
      <c r="T271" s="38" ph="1"/>
      <c r="U271" s="33" ph="1"/>
      <c r="V271" s="33" ph="1"/>
    </row>
    <row r="272" spans="4:22">
      <c r="D272" s="28" ph="1"/>
      <c r="G272" s="28" ph="1"/>
      <c r="J272" s="28" ph="1"/>
      <c r="O272" s="39" ph="1"/>
      <c r="P272" s="39" ph="1"/>
      <c r="R272" s="38" ph="1"/>
      <c r="S272" s="38" ph="1"/>
      <c r="T272" s="38" ph="1"/>
      <c r="U272" s="33" ph="1"/>
      <c r="V272" s="33" ph="1"/>
    </row>
    <row r="273" spans="4:22">
      <c r="D273" s="28" ph="1"/>
      <c r="G273" s="28" ph="1"/>
      <c r="J273" s="28" ph="1"/>
      <c r="O273" s="39" ph="1"/>
      <c r="P273" s="39" ph="1"/>
      <c r="R273" s="38" ph="1"/>
      <c r="S273" s="38" ph="1"/>
      <c r="T273" s="38" ph="1"/>
      <c r="U273" s="33" ph="1"/>
      <c r="V273" s="33" ph="1"/>
    </row>
    <row r="274" spans="4:22">
      <c r="D274" s="28" ph="1"/>
      <c r="G274" s="28" ph="1"/>
      <c r="J274" s="28" ph="1"/>
      <c r="O274" s="39" ph="1"/>
      <c r="P274" s="39" ph="1"/>
      <c r="R274" s="38" ph="1"/>
      <c r="S274" s="38" ph="1"/>
      <c r="T274" s="38" ph="1"/>
      <c r="U274" s="33" ph="1"/>
      <c r="V274" s="33" ph="1"/>
    </row>
    <row r="275" spans="4:22">
      <c r="D275" s="28" ph="1"/>
      <c r="G275" s="28" ph="1"/>
      <c r="J275" s="28" ph="1"/>
      <c r="O275" s="39" ph="1"/>
      <c r="P275" s="39" ph="1"/>
      <c r="R275" s="38" ph="1"/>
      <c r="S275" s="38" ph="1"/>
      <c r="T275" s="38" ph="1"/>
      <c r="U275" s="33" ph="1"/>
      <c r="V275" s="33" ph="1"/>
    </row>
    <row r="276" spans="4:22">
      <c r="D276" s="28" ph="1"/>
      <c r="G276" s="28" ph="1"/>
      <c r="J276" s="28" ph="1"/>
      <c r="O276" s="39" ph="1"/>
      <c r="P276" s="39" ph="1"/>
      <c r="R276" s="38" ph="1"/>
      <c r="S276" s="38" ph="1"/>
      <c r="T276" s="38" ph="1"/>
      <c r="U276" s="33" ph="1"/>
      <c r="V276" s="33" ph="1"/>
    </row>
    <row r="277" spans="4:22">
      <c r="D277" s="28" ph="1"/>
      <c r="G277" s="28" ph="1"/>
      <c r="J277" s="28" ph="1"/>
      <c r="O277" s="39" ph="1"/>
      <c r="P277" s="39" ph="1"/>
      <c r="R277" s="38" ph="1"/>
      <c r="S277" s="38" ph="1"/>
      <c r="T277" s="38" ph="1"/>
      <c r="U277" s="33" ph="1"/>
      <c r="V277" s="33" ph="1"/>
    </row>
    <row r="278" spans="4:22">
      <c r="D278" s="28" ph="1"/>
      <c r="G278" s="28" ph="1"/>
      <c r="J278" s="28" ph="1"/>
      <c r="O278" s="39" ph="1"/>
      <c r="P278" s="39" ph="1"/>
      <c r="R278" s="38" ph="1"/>
      <c r="S278" s="38" ph="1"/>
      <c r="T278" s="38" ph="1"/>
      <c r="U278" s="33" ph="1"/>
      <c r="V278" s="33" ph="1"/>
    </row>
    <row r="279" spans="4:22">
      <c r="D279" s="28" ph="1"/>
      <c r="G279" s="28" ph="1"/>
      <c r="J279" s="28" ph="1"/>
      <c r="O279" s="39" ph="1"/>
      <c r="P279" s="39" ph="1"/>
      <c r="R279" s="38" ph="1"/>
      <c r="S279" s="38" ph="1"/>
      <c r="T279" s="38" ph="1"/>
      <c r="U279" s="33" ph="1"/>
      <c r="V279" s="33" ph="1"/>
    </row>
    <row r="280" spans="4:22">
      <c r="D280" s="28" ph="1"/>
      <c r="G280" s="28" ph="1"/>
      <c r="J280" s="28" ph="1"/>
      <c r="O280" s="39" ph="1"/>
      <c r="P280" s="39" ph="1"/>
      <c r="R280" s="38" ph="1"/>
      <c r="S280" s="38" ph="1"/>
      <c r="T280" s="38" ph="1"/>
      <c r="U280" s="33" ph="1"/>
      <c r="V280" s="33" ph="1"/>
    </row>
    <row r="281" spans="4:22">
      <c r="D281" s="28" ph="1"/>
      <c r="G281" s="28" ph="1"/>
      <c r="J281" s="28" ph="1"/>
      <c r="O281" s="39" ph="1"/>
      <c r="P281" s="39" ph="1"/>
      <c r="R281" s="38" ph="1"/>
      <c r="S281" s="38" ph="1"/>
      <c r="T281" s="38" ph="1"/>
      <c r="U281" s="33" ph="1"/>
      <c r="V281" s="33" ph="1"/>
    </row>
    <row r="282" spans="4:22">
      <c r="D282" s="28" ph="1"/>
      <c r="G282" s="28" ph="1"/>
      <c r="J282" s="28" ph="1"/>
      <c r="O282" s="39" ph="1"/>
      <c r="P282" s="39" ph="1"/>
      <c r="R282" s="38" ph="1"/>
      <c r="S282" s="38" ph="1"/>
      <c r="T282" s="38" ph="1"/>
      <c r="U282" s="33" ph="1"/>
      <c r="V282" s="33" ph="1"/>
    </row>
    <row r="283" spans="4:22">
      <c r="D283" s="28" ph="1"/>
      <c r="G283" s="28" ph="1"/>
      <c r="J283" s="28" ph="1"/>
      <c r="O283" s="39" ph="1"/>
      <c r="P283" s="39" ph="1"/>
      <c r="R283" s="38" ph="1"/>
      <c r="S283" s="38" ph="1"/>
      <c r="T283" s="38" ph="1"/>
      <c r="U283" s="33" ph="1"/>
      <c r="V283" s="33" ph="1"/>
    </row>
    <row r="284" spans="4:22">
      <c r="D284" s="28" ph="1"/>
      <c r="G284" s="28" ph="1"/>
      <c r="J284" s="28" ph="1"/>
      <c r="O284" s="39" ph="1"/>
      <c r="P284" s="39" ph="1"/>
      <c r="R284" s="38" ph="1"/>
      <c r="S284" s="38" ph="1"/>
      <c r="T284" s="38" ph="1"/>
      <c r="U284" s="33" ph="1"/>
      <c r="V284" s="33" ph="1"/>
    </row>
    <row r="285" spans="4:22">
      <c r="D285" s="28" ph="1"/>
      <c r="G285" s="28" ph="1"/>
      <c r="J285" s="28" ph="1"/>
      <c r="O285" s="39" ph="1"/>
      <c r="P285" s="39" ph="1"/>
      <c r="R285" s="38" ph="1"/>
      <c r="S285" s="38" ph="1"/>
      <c r="T285" s="38" ph="1"/>
      <c r="U285" s="33" ph="1"/>
      <c r="V285" s="33" ph="1"/>
    </row>
    <row r="286" spans="4:22">
      <c r="D286" s="28" ph="1"/>
      <c r="G286" s="28" ph="1"/>
      <c r="J286" s="28" ph="1"/>
      <c r="O286" s="39" ph="1"/>
      <c r="P286" s="39" ph="1"/>
      <c r="R286" s="38" ph="1"/>
      <c r="S286" s="38" ph="1"/>
      <c r="T286" s="38" ph="1"/>
      <c r="U286" s="33" ph="1"/>
      <c r="V286" s="33" ph="1"/>
    </row>
    <row r="287" spans="4:22">
      <c r="D287" s="28" ph="1"/>
      <c r="G287" s="28" ph="1"/>
      <c r="J287" s="28" ph="1"/>
      <c r="O287" s="39" ph="1"/>
      <c r="P287" s="39" ph="1"/>
      <c r="R287" s="38" ph="1"/>
      <c r="S287" s="38" ph="1"/>
      <c r="T287" s="38" ph="1"/>
      <c r="U287" s="33" ph="1"/>
      <c r="V287" s="33" ph="1"/>
    </row>
    <row r="288" spans="4:22">
      <c r="D288" s="28" ph="1"/>
      <c r="G288" s="28" ph="1"/>
      <c r="J288" s="28" ph="1"/>
      <c r="O288" s="39" ph="1"/>
      <c r="P288" s="39" ph="1"/>
      <c r="R288" s="38" ph="1"/>
      <c r="S288" s="38" ph="1"/>
      <c r="T288" s="38" ph="1"/>
      <c r="U288" s="33" ph="1"/>
      <c r="V288" s="33" ph="1"/>
    </row>
    <row r="289" spans="4:22">
      <c r="D289" s="28" ph="1"/>
      <c r="G289" s="28" ph="1"/>
      <c r="J289" s="28" ph="1"/>
      <c r="O289" s="39" ph="1"/>
      <c r="P289" s="39" ph="1"/>
      <c r="R289" s="38" ph="1"/>
      <c r="S289" s="38" ph="1"/>
      <c r="T289" s="38" ph="1"/>
      <c r="U289" s="33" ph="1"/>
      <c r="V289" s="33" ph="1"/>
    </row>
    <row r="290" spans="4:22">
      <c r="D290" s="28" ph="1"/>
      <c r="G290" s="28" ph="1"/>
      <c r="J290" s="28" ph="1"/>
      <c r="O290" s="39" ph="1"/>
      <c r="P290" s="39" ph="1"/>
      <c r="R290" s="38" ph="1"/>
      <c r="S290" s="38" ph="1"/>
      <c r="T290" s="38" ph="1"/>
      <c r="U290" s="33" ph="1"/>
      <c r="V290" s="33" ph="1"/>
    </row>
    <row r="291" spans="4:22">
      <c r="D291" s="28" ph="1"/>
      <c r="G291" s="28" ph="1"/>
      <c r="J291" s="28" ph="1"/>
      <c r="O291" s="39" ph="1"/>
      <c r="P291" s="39" ph="1"/>
      <c r="R291" s="38" ph="1"/>
      <c r="S291" s="38" ph="1"/>
      <c r="T291" s="38" ph="1"/>
      <c r="U291" s="33" ph="1"/>
      <c r="V291" s="33" ph="1"/>
    </row>
    <row r="292" spans="4:22">
      <c r="D292" s="28" ph="1"/>
      <c r="G292" s="28" ph="1"/>
      <c r="J292" s="28" ph="1"/>
      <c r="O292" s="39" ph="1"/>
      <c r="P292" s="39" ph="1"/>
      <c r="R292" s="38" ph="1"/>
      <c r="S292" s="38" ph="1"/>
      <c r="T292" s="38" ph="1"/>
      <c r="U292" s="33" ph="1"/>
      <c r="V292" s="33" ph="1"/>
    </row>
    <row r="293" spans="4:22">
      <c r="D293" s="28" ph="1"/>
      <c r="G293" s="28" ph="1"/>
      <c r="J293" s="28" ph="1"/>
      <c r="O293" s="39" ph="1"/>
      <c r="P293" s="39" ph="1"/>
      <c r="R293" s="38" ph="1"/>
      <c r="S293" s="38" ph="1"/>
      <c r="T293" s="38" ph="1"/>
      <c r="U293" s="33" ph="1"/>
      <c r="V293" s="33" ph="1"/>
    </row>
    <row r="294" spans="4:22">
      <c r="D294" s="28" ph="1"/>
      <c r="G294" s="28" ph="1"/>
      <c r="J294" s="28" ph="1"/>
      <c r="O294" s="39" ph="1"/>
      <c r="P294" s="39" ph="1"/>
      <c r="R294" s="38" ph="1"/>
      <c r="S294" s="38" ph="1"/>
      <c r="T294" s="38" ph="1"/>
      <c r="U294" s="33" ph="1"/>
      <c r="V294" s="33" ph="1"/>
    </row>
    <row r="295" spans="4:22">
      <c r="D295" s="28" ph="1"/>
      <c r="G295" s="28" ph="1"/>
      <c r="J295" s="28" ph="1"/>
      <c r="O295" s="39" ph="1"/>
      <c r="P295" s="39" ph="1"/>
      <c r="R295" s="38" ph="1"/>
      <c r="S295" s="38" ph="1"/>
      <c r="T295" s="38" ph="1"/>
      <c r="U295" s="33" ph="1"/>
      <c r="V295" s="33" ph="1"/>
    </row>
    <row r="296" spans="4:22">
      <c r="D296" s="28" ph="1"/>
      <c r="G296" s="28" ph="1"/>
      <c r="J296" s="28" ph="1"/>
      <c r="O296" s="39" ph="1"/>
      <c r="P296" s="39" ph="1"/>
      <c r="R296" s="38" ph="1"/>
      <c r="S296" s="38" ph="1"/>
      <c r="T296" s="38" ph="1"/>
      <c r="U296" s="33" ph="1"/>
      <c r="V296" s="33" ph="1"/>
    </row>
    <row r="297" spans="4:22">
      <c r="D297" s="28" ph="1"/>
      <c r="G297" s="28" ph="1"/>
      <c r="J297" s="28" ph="1"/>
      <c r="O297" s="39" ph="1"/>
      <c r="P297" s="39" ph="1"/>
      <c r="R297" s="38" ph="1"/>
      <c r="S297" s="38" ph="1"/>
      <c r="T297" s="38" ph="1"/>
      <c r="U297" s="33" ph="1"/>
      <c r="V297" s="33" ph="1"/>
    </row>
    <row r="298" spans="4:22">
      <c r="D298" s="28" ph="1"/>
      <c r="G298" s="28" ph="1"/>
      <c r="J298" s="28" ph="1"/>
      <c r="O298" s="39" ph="1"/>
      <c r="P298" s="39" ph="1"/>
      <c r="R298" s="38" ph="1"/>
      <c r="S298" s="38" ph="1"/>
      <c r="T298" s="38" ph="1"/>
      <c r="U298" s="33" ph="1"/>
      <c r="V298" s="33" ph="1"/>
    </row>
    <row r="299" spans="4:22">
      <c r="D299" s="28" ph="1"/>
      <c r="G299" s="28" ph="1"/>
      <c r="J299" s="28" ph="1"/>
      <c r="O299" s="39" ph="1"/>
      <c r="P299" s="39" ph="1"/>
      <c r="R299" s="38" ph="1"/>
      <c r="S299" s="38" ph="1"/>
      <c r="T299" s="38" ph="1"/>
      <c r="U299" s="33" ph="1"/>
      <c r="V299" s="33" ph="1"/>
    </row>
    <row r="300" spans="4:22">
      <c r="D300" s="28" ph="1"/>
      <c r="G300" s="28" ph="1"/>
      <c r="J300" s="28" ph="1"/>
      <c r="O300" s="39" ph="1"/>
      <c r="P300" s="39" ph="1"/>
      <c r="R300" s="38" ph="1"/>
      <c r="S300" s="38" ph="1"/>
      <c r="T300" s="38" ph="1"/>
      <c r="U300" s="33" ph="1"/>
      <c r="V300" s="33" ph="1"/>
    </row>
    <row r="301" spans="4:22">
      <c r="D301" s="28" ph="1"/>
      <c r="G301" s="28" ph="1"/>
      <c r="J301" s="28" ph="1"/>
      <c r="O301" s="39" ph="1"/>
      <c r="P301" s="39" ph="1"/>
      <c r="R301" s="38" ph="1"/>
      <c r="S301" s="38" ph="1"/>
      <c r="T301" s="38" ph="1"/>
      <c r="U301" s="33" ph="1"/>
      <c r="V301" s="33" ph="1"/>
    </row>
    <row r="302" spans="4:22">
      <c r="D302" s="28" ph="1"/>
      <c r="G302" s="28" ph="1"/>
      <c r="J302" s="28" ph="1"/>
      <c r="O302" s="39" ph="1"/>
      <c r="P302" s="39" ph="1"/>
      <c r="R302" s="38" ph="1"/>
      <c r="S302" s="38" ph="1"/>
      <c r="T302" s="38" ph="1"/>
      <c r="U302" s="33" ph="1"/>
      <c r="V302" s="33" ph="1"/>
    </row>
    <row r="303" spans="4:22">
      <c r="D303" s="28" ph="1"/>
      <c r="G303" s="28" ph="1"/>
      <c r="J303" s="28" ph="1"/>
      <c r="O303" s="39" ph="1"/>
      <c r="P303" s="39" ph="1"/>
      <c r="R303" s="38" ph="1"/>
      <c r="S303" s="38" ph="1"/>
      <c r="T303" s="38" ph="1"/>
      <c r="U303" s="33" ph="1"/>
      <c r="V303" s="33" ph="1"/>
    </row>
    <row r="304" spans="4:22">
      <c r="D304" s="28" ph="1"/>
      <c r="G304" s="28" ph="1"/>
      <c r="J304" s="28" ph="1"/>
      <c r="O304" s="39" ph="1"/>
      <c r="P304" s="39" ph="1"/>
      <c r="R304" s="38" ph="1"/>
      <c r="S304" s="38" ph="1"/>
      <c r="T304" s="38" ph="1"/>
      <c r="U304" s="33" ph="1"/>
      <c r="V304" s="33" ph="1"/>
    </row>
    <row r="305" spans="4:22">
      <c r="D305" s="28" ph="1"/>
      <c r="G305" s="28" ph="1"/>
      <c r="J305" s="28" ph="1"/>
      <c r="O305" s="39" ph="1"/>
      <c r="P305" s="39" ph="1"/>
      <c r="R305" s="38" ph="1"/>
      <c r="S305" s="38" ph="1"/>
      <c r="T305" s="38" ph="1"/>
      <c r="U305" s="33" ph="1"/>
      <c r="V305" s="33" ph="1"/>
    </row>
    <row r="306" spans="4:22">
      <c r="D306" s="28" ph="1"/>
      <c r="G306" s="28" ph="1"/>
      <c r="J306" s="28" ph="1"/>
      <c r="O306" s="39" ph="1"/>
      <c r="P306" s="39" ph="1"/>
      <c r="R306" s="38" ph="1"/>
      <c r="S306" s="38" ph="1"/>
      <c r="T306" s="38" ph="1"/>
      <c r="U306" s="33" ph="1"/>
      <c r="V306" s="33" ph="1"/>
    </row>
    <row r="307" spans="4:22">
      <c r="D307" s="28" ph="1"/>
      <c r="G307" s="28" ph="1"/>
      <c r="J307" s="28" ph="1"/>
      <c r="O307" s="39" ph="1"/>
      <c r="P307" s="39" ph="1"/>
      <c r="R307" s="38" ph="1"/>
      <c r="S307" s="38" ph="1"/>
      <c r="T307" s="38" ph="1"/>
      <c r="U307" s="33" ph="1"/>
      <c r="V307" s="33" ph="1"/>
    </row>
    <row r="308" spans="4:22">
      <c r="D308" s="28" ph="1"/>
      <c r="G308" s="28" ph="1"/>
      <c r="J308" s="28" ph="1"/>
      <c r="O308" s="39" ph="1"/>
      <c r="P308" s="39" ph="1"/>
      <c r="R308" s="38" ph="1"/>
      <c r="S308" s="38" ph="1"/>
      <c r="T308" s="38" ph="1"/>
      <c r="U308" s="33" ph="1"/>
      <c r="V308" s="33" ph="1"/>
    </row>
    <row r="309" spans="4:22">
      <c r="D309" s="28" ph="1"/>
      <c r="G309" s="28" ph="1"/>
      <c r="J309" s="28" ph="1"/>
      <c r="O309" s="39" ph="1"/>
      <c r="P309" s="39" ph="1"/>
      <c r="R309" s="38" ph="1"/>
      <c r="S309" s="38" ph="1"/>
      <c r="T309" s="38" ph="1"/>
      <c r="U309" s="33" ph="1"/>
      <c r="V309" s="33" ph="1"/>
    </row>
    <row r="310" spans="4:22">
      <c r="D310" s="28" ph="1"/>
      <c r="G310" s="28" ph="1"/>
      <c r="J310" s="28" ph="1"/>
      <c r="O310" s="39" ph="1"/>
      <c r="P310" s="39" ph="1"/>
      <c r="R310" s="38" ph="1"/>
      <c r="S310" s="38" ph="1"/>
      <c r="T310" s="38" ph="1"/>
      <c r="U310" s="33" ph="1"/>
      <c r="V310" s="33" ph="1"/>
    </row>
    <row r="311" spans="4:22">
      <c r="D311" s="28" ph="1"/>
      <c r="G311" s="28" ph="1"/>
      <c r="J311" s="28" ph="1"/>
      <c r="O311" s="39" ph="1"/>
      <c r="P311" s="39" ph="1"/>
      <c r="R311" s="38" ph="1"/>
      <c r="S311" s="38" ph="1"/>
      <c r="T311" s="38" ph="1"/>
      <c r="U311" s="33" ph="1"/>
      <c r="V311" s="33" ph="1"/>
    </row>
    <row r="312" spans="4:22">
      <c r="D312" s="28" ph="1"/>
      <c r="G312" s="28" ph="1"/>
      <c r="J312" s="28" ph="1"/>
      <c r="O312" s="39" ph="1"/>
      <c r="P312" s="39" ph="1"/>
      <c r="R312" s="38" ph="1"/>
      <c r="S312" s="38" ph="1"/>
      <c r="T312" s="38" ph="1"/>
      <c r="U312" s="33" ph="1"/>
      <c r="V312" s="33" ph="1"/>
    </row>
    <row r="313" spans="4:22">
      <c r="D313" s="28" ph="1"/>
      <c r="G313" s="28" ph="1"/>
      <c r="J313" s="28" ph="1"/>
      <c r="O313" s="39" ph="1"/>
      <c r="P313" s="39" ph="1"/>
      <c r="R313" s="38" ph="1"/>
      <c r="S313" s="38" ph="1"/>
      <c r="T313" s="38" ph="1"/>
      <c r="U313" s="33" ph="1"/>
      <c r="V313" s="33" ph="1"/>
    </row>
    <row r="314" spans="4:22">
      <c r="D314" s="28" ph="1"/>
      <c r="G314" s="28" ph="1"/>
      <c r="J314" s="28" ph="1"/>
      <c r="O314" s="39" ph="1"/>
      <c r="P314" s="39" ph="1"/>
      <c r="R314" s="38" ph="1"/>
      <c r="S314" s="38" ph="1"/>
      <c r="T314" s="38" ph="1"/>
      <c r="U314" s="33" ph="1"/>
      <c r="V314" s="33" ph="1"/>
    </row>
    <row r="315" spans="4:22">
      <c r="D315" s="28" ph="1"/>
      <c r="G315" s="28" ph="1"/>
      <c r="J315" s="28" ph="1"/>
      <c r="O315" s="39" ph="1"/>
      <c r="P315" s="39" ph="1"/>
      <c r="R315" s="38" ph="1"/>
      <c r="S315" s="38" ph="1"/>
      <c r="T315" s="38" ph="1"/>
      <c r="U315" s="33" ph="1"/>
      <c r="V315" s="33" ph="1"/>
    </row>
    <row r="316" spans="4:22">
      <c r="D316" s="28" ph="1"/>
      <c r="G316" s="28" ph="1"/>
      <c r="J316" s="28" ph="1"/>
      <c r="O316" s="39" ph="1"/>
      <c r="P316" s="39" ph="1"/>
      <c r="R316" s="38" ph="1"/>
      <c r="S316" s="38" ph="1"/>
      <c r="T316" s="38" ph="1"/>
      <c r="U316" s="33" ph="1"/>
      <c r="V316" s="33" ph="1"/>
    </row>
    <row r="317" spans="4:22">
      <c r="D317" s="28" ph="1"/>
      <c r="G317" s="28" ph="1"/>
      <c r="J317" s="28" ph="1"/>
      <c r="O317" s="39" ph="1"/>
      <c r="P317" s="39" ph="1"/>
      <c r="R317" s="38" ph="1"/>
      <c r="S317" s="38" ph="1"/>
      <c r="T317" s="38" ph="1"/>
      <c r="U317" s="33" ph="1"/>
      <c r="V317" s="33" ph="1"/>
    </row>
    <row r="318" spans="4:22">
      <c r="D318" s="28" ph="1"/>
      <c r="G318" s="28" ph="1"/>
      <c r="J318" s="28" ph="1"/>
      <c r="O318" s="39" ph="1"/>
      <c r="P318" s="39" ph="1"/>
      <c r="R318" s="38" ph="1"/>
      <c r="S318" s="38" ph="1"/>
      <c r="T318" s="38" ph="1"/>
      <c r="U318" s="33" ph="1"/>
      <c r="V318" s="33" ph="1"/>
    </row>
    <row r="319" spans="4:22">
      <c r="D319" s="28" ph="1"/>
      <c r="G319" s="28" ph="1"/>
      <c r="J319" s="28" ph="1"/>
      <c r="O319" s="39" ph="1"/>
      <c r="P319" s="39" ph="1"/>
      <c r="R319" s="38" ph="1"/>
      <c r="S319" s="38" ph="1"/>
      <c r="T319" s="38" ph="1"/>
      <c r="U319" s="33" ph="1"/>
      <c r="V319" s="33" ph="1"/>
    </row>
    <row r="320" spans="4:22">
      <c r="D320" s="28" ph="1"/>
      <c r="G320" s="28" ph="1"/>
      <c r="J320" s="28" ph="1"/>
      <c r="O320" s="39" ph="1"/>
      <c r="P320" s="39" ph="1"/>
      <c r="R320" s="38" ph="1"/>
      <c r="S320" s="38" ph="1"/>
      <c r="T320" s="38" ph="1"/>
      <c r="U320" s="33" ph="1"/>
      <c r="V320" s="33" ph="1"/>
    </row>
    <row r="321" spans="4:22">
      <c r="D321" s="28" ph="1"/>
      <c r="G321" s="28" ph="1"/>
      <c r="J321" s="28" ph="1"/>
      <c r="O321" s="39" ph="1"/>
      <c r="P321" s="39" ph="1"/>
      <c r="R321" s="38" ph="1"/>
      <c r="S321" s="38" ph="1"/>
      <c r="T321" s="38" ph="1"/>
      <c r="U321" s="33" ph="1"/>
      <c r="V321" s="33" ph="1"/>
    </row>
    <row r="322" spans="4:22">
      <c r="D322" s="28" ph="1"/>
      <c r="G322" s="28" ph="1"/>
      <c r="J322" s="28" ph="1"/>
      <c r="O322" s="39" ph="1"/>
      <c r="P322" s="39" ph="1"/>
      <c r="R322" s="38" ph="1"/>
      <c r="S322" s="38" ph="1"/>
      <c r="T322" s="38" ph="1"/>
      <c r="U322" s="33" ph="1"/>
      <c r="V322" s="33" ph="1"/>
    </row>
    <row r="323" spans="4:22">
      <c r="D323" s="28" ph="1"/>
      <c r="G323" s="28" ph="1"/>
      <c r="J323" s="28" ph="1"/>
      <c r="O323" s="39" ph="1"/>
      <c r="P323" s="39" ph="1"/>
      <c r="R323" s="38" ph="1"/>
      <c r="S323" s="38" ph="1"/>
      <c r="T323" s="38" ph="1"/>
      <c r="U323" s="33" ph="1"/>
      <c r="V323" s="33" ph="1"/>
    </row>
    <row r="324" spans="4:22">
      <c r="D324" s="28" ph="1"/>
      <c r="G324" s="28" ph="1"/>
      <c r="J324" s="28" ph="1"/>
      <c r="O324" s="39" ph="1"/>
      <c r="P324" s="39" ph="1"/>
      <c r="R324" s="38" ph="1"/>
      <c r="S324" s="38" ph="1"/>
      <c r="T324" s="38" ph="1"/>
      <c r="U324" s="33" ph="1"/>
      <c r="V324" s="33" ph="1"/>
    </row>
    <row r="325" spans="4:22">
      <c r="D325" s="28" ph="1"/>
      <c r="G325" s="28" ph="1"/>
      <c r="J325" s="28" ph="1"/>
      <c r="O325" s="39" ph="1"/>
      <c r="P325" s="39" ph="1"/>
      <c r="R325" s="38" ph="1"/>
      <c r="S325" s="38" ph="1"/>
      <c r="T325" s="38" ph="1"/>
      <c r="U325" s="33" ph="1"/>
      <c r="V325" s="33" ph="1"/>
    </row>
    <row r="326" spans="4:22">
      <c r="D326" s="28" ph="1"/>
      <c r="G326" s="28" ph="1"/>
      <c r="J326" s="28" ph="1"/>
      <c r="O326" s="39" ph="1"/>
      <c r="P326" s="39" ph="1"/>
      <c r="R326" s="38" ph="1"/>
      <c r="S326" s="38" ph="1"/>
      <c r="T326" s="38" ph="1"/>
      <c r="U326" s="33" ph="1"/>
      <c r="V326" s="33" ph="1"/>
    </row>
    <row r="327" spans="4:22">
      <c r="D327" s="28" ph="1"/>
      <c r="G327" s="28" ph="1"/>
      <c r="J327" s="28" ph="1"/>
      <c r="O327" s="39" ph="1"/>
      <c r="P327" s="39" ph="1"/>
      <c r="R327" s="38" ph="1"/>
      <c r="S327" s="38" ph="1"/>
      <c r="T327" s="38" ph="1"/>
      <c r="U327" s="33" ph="1"/>
      <c r="V327" s="33" ph="1"/>
    </row>
    <row r="328" spans="4:22">
      <c r="D328" s="28" ph="1"/>
      <c r="G328" s="28" ph="1"/>
      <c r="J328" s="28" ph="1"/>
      <c r="O328" s="39" ph="1"/>
      <c r="P328" s="39" ph="1"/>
      <c r="R328" s="38" ph="1"/>
      <c r="S328" s="38" ph="1"/>
      <c r="T328" s="38" ph="1"/>
      <c r="U328" s="33" ph="1"/>
      <c r="V328" s="33" ph="1"/>
    </row>
    <row r="329" spans="4:22">
      <c r="D329" s="28" ph="1"/>
      <c r="G329" s="28" ph="1"/>
      <c r="J329" s="28" ph="1"/>
      <c r="O329" s="39" ph="1"/>
      <c r="P329" s="39" ph="1"/>
      <c r="R329" s="38" ph="1"/>
      <c r="S329" s="38" ph="1"/>
      <c r="T329" s="38" ph="1"/>
      <c r="U329" s="33" ph="1"/>
      <c r="V329" s="33" ph="1"/>
    </row>
    <row r="330" spans="4:22">
      <c r="D330" s="28" ph="1"/>
      <c r="G330" s="28" ph="1"/>
      <c r="J330" s="28" ph="1"/>
      <c r="O330" s="39" ph="1"/>
      <c r="P330" s="39" ph="1"/>
      <c r="R330" s="38" ph="1"/>
      <c r="S330" s="38" ph="1"/>
      <c r="T330" s="38" ph="1"/>
      <c r="U330" s="33" ph="1"/>
      <c r="V330" s="33" ph="1"/>
    </row>
    <row r="331" spans="4:22">
      <c r="D331" s="28" ph="1"/>
      <c r="G331" s="28" ph="1"/>
      <c r="J331" s="28" ph="1"/>
      <c r="O331" s="39" ph="1"/>
      <c r="P331" s="39" ph="1"/>
      <c r="R331" s="38" ph="1"/>
      <c r="S331" s="38" ph="1"/>
      <c r="T331" s="38" ph="1"/>
      <c r="U331" s="33" ph="1"/>
      <c r="V331" s="33" ph="1"/>
    </row>
    <row r="332" spans="4:22">
      <c r="D332" s="28" ph="1"/>
      <c r="G332" s="28" ph="1"/>
      <c r="J332" s="28" ph="1"/>
      <c r="O332" s="39" ph="1"/>
      <c r="P332" s="39" ph="1"/>
      <c r="R332" s="38" ph="1"/>
      <c r="S332" s="38" ph="1"/>
      <c r="T332" s="38" ph="1"/>
      <c r="U332" s="33" ph="1"/>
      <c r="V332" s="33" ph="1"/>
    </row>
    <row r="333" spans="4:22">
      <c r="D333" s="28" ph="1"/>
      <c r="G333" s="28" ph="1"/>
      <c r="J333" s="28" ph="1"/>
      <c r="O333" s="39" ph="1"/>
      <c r="P333" s="39" ph="1"/>
      <c r="R333" s="38" ph="1"/>
      <c r="S333" s="38" ph="1"/>
      <c r="T333" s="38" ph="1"/>
      <c r="U333" s="33" ph="1"/>
      <c r="V333" s="33" ph="1"/>
    </row>
    <row r="334" spans="4:22">
      <c r="D334" s="28" ph="1"/>
      <c r="G334" s="28" ph="1"/>
      <c r="J334" s="28" ph="1"/>
      <c r="O334" s="39" ph="1"/>
      <c r="P334" s="39" ph="1"/>
      <c r="R334" s="38" ph="1"/>
      <c r="S334" s="38" ph="1"/>
      <c r="T334" s="38" ph="1"/>
      <c r="U334" s="33" ph="1"/>
      <c r="V334" s="33" ph="1"/>
    </row>
    <row r="335" spans="4:22">
      <c r="D335" s="28" ph="1"/>
      <c r="G335" s="28" ph="1"/>
      <c r="J335" s="28" ph="1"/>
      <c r="O335" s="39" ph="1"/>
      <c r="P335" s="39" ph="1"/>
      <c r="R335" s="38" ph="1"/>
      <c r="S335" s="38" ph="1"/>
      <c r="T335" s="38" ph="1"/>
      <c r="U335" s="33" ph="1"/>
      <c r="V335" s="33" ph="1"/>
    </row>
    <row r="336" spans="4:22">
      <c r="D336" s="28" ph="1"/>
      <c r="G336" s="28" ph="1"/>
      <c r="J336" s="28" ph="1"/>
      <c r="O336" s="39" ph="1"/>
      <c r="P336" s="39" ph="1"/>
      <c r="R336" s="38" ph="1"/>
      <c r="S336" s="38" ph="1"/>
      <c r="T336" s="38" ph="1"/>
      <c r="U336" s="33" ph="1"/>
      <c r="V336" s="33" ph="1"/>
    </row>
    <row r="337" spans="4:22">
      <c r="D337" s="28" ph="1"/>
      <c r="G337" s="28" ph="1"/>
      <c r="J337" s="28" ph="1"/>
      <c r="O337" s="39" ph="1"/>
      <c r="P337" s="39" ph="1"/>
      <c r="R337" s="38" ph="1"/>
      <c r="S337" s="38" ph="1"/>
      <c r="T337" s="38" ph="1"/>
      <c r="U337" s="33" ph="1"/>
      <c r="V337" s="33" ph="1"/>
    </row>
    <row r="338" spans="4:22">
      <c r="D338" s="28" ph="1"/>
      <c r="G338" s="28" ph="1"/>
      <c r="J338" s="28" ph="1"/>
      <c r="O338" s="39" ph="1"/>
      <c r="P338" s="39" ph="1"/>
      <c r="R338" s="38" ph="1"/>
      <c r="S338" s="38" ph="1"/>
      <c r="T338" s="38" ph="1"/>
      <c r="U338" s="33" ph="1"/>
      <c r="V338" s="33" ph="1"/>
    </row>
    <row r="339" spans="4:22">
      <c r="D339" s="28" ph="1"/>
      <c r="G339" s="28" ph="1"/>
      <c r="J339" s="28" ph="1"/>
      <c r="O339" s="39" ph="1"/>
      <c r="P339" s="39" ph="1"/>
      <c r="R339" s="38" ph="1"/>
      <c r="S339" s="38" ph="1"/>
      <c r="T339" s="38" ph="1"/>
      <c r="U339" s="33" ph="1"/>
      <c r="V339" s="33" ph="1"/>
    </row>
    <row r="340" spans="4:22">
      <c r="D340" s="28" ph="1"/>
      <c r="G340" s="28" ph="1"/>
      <c r="J340" s="28" ph="1"/>
      <c r="O340" s="39" ph="1"/>
      <c r="P340" s="39" ph="1"/>
      <c r="R340" s="38" ph="1"/>
      <c r="S340" s="38" ph="1"/>
      <c r="T340" s="38" ph="1"/>
      <c r="U340" s="33" ph="1"/>
      <c r="V340" s="33" ph="1"/>
    </row>
    <row r="341" spans="4:22">
      <c r="D341" s="28" ph="1"/>
      <c r="G341" s="28" ph="1"/>
      <c r="J341" s="28" ph="1"/>
      <c r="O341" s="39" ph="1"/>
      <c r="P341" s="39" ph="1"/>
      <c r="R341" s="38" ph="1"/>
      <c r="S341" s="38" ph="1"/>
      <c r="T341" s="38" ph="1"/>
      <c r="U341" s="33" ph="1"/>
      <c r="V341" s="33" ph="1"/>
    </row>
    <row r="342" spans="4:22">
      <c r="D342" s="28" ph="1"/>
      <c r="G342" s="28" ph="1"/>
      <c r="J342" s="28" ph="1"/>
      <c r="O342" s="39" ph="1"/>
      <c r="P342" s="39" ph="1"/>
      <c r="R342" s="38" ph="1"/>
      <c r="S342" s="38" ph="1"/>
      <c r="T342" s="38" ph="1"/>
      <c r="U342" s="33" ph="1"/>
      <c r="V342" s="33" ph="1"/>
    </row>
    <row r="343" spans="4:22">
      <c r="D343" s="28" ph="1"/>
      <c r="G343" s="28" ph="1"/>
      <c r="J343" s="28" ph="1"/>
      <c r="O343" s="39" ph="1"/>
      <c r="P343" s="39" ph="1"/>
      <c r="R343" s="38" ph="1"/>
      <c r="S343" s="38" ph="1"/>
      <c r="T343" s="38" ph="1"/>
      <c r="U343" s="33" ph="1"/>
      <c r="V343" s="33" ph="1"/>
    </row>
    <row r="344" spans="4:22">
      <c r="D344" s="28" ph="1"/>
      <c r="G344" s="28" ph="1"/>
      <c r="J344" s="28" ph="1"/>
      <c r="O344" s="39" ph="1"/>
      <c r="P344" s="39" ph="1"/>
      <c r="R344" s="38" ph="1"/>
      <c r="S344" s="38" ph="1"/>
      <c r="T344" s="38" ph="1"/>
      <c r="U344" s="33" ph="1"/>
      <c r="V344" s="33" ph="1"/>
    </row>
    <row r="345" spans="4:22">
      <c r="D345" s="28" ph="1"/>
      <c r="G345" s="28" ph="1"/>
      <c r="J345" s="28" ph="1"/>
      <c r="O345" s="39" ph="1"/>
      <c r="P345" s="39" ph="1"/>
      <c r="R345" s="38" ph="1"/>
      <c r="S345" s="38" ph="1"/>
      <c r="T345" s="38" ph="1"/>
      <c r="U345" s="33" ph="1"/>
      <c r="V345" s="33" ph="1"/>
    </row>
    <row r="346" spans="4:22">
      <c r="D346" s="28" ph="1"/>
      <c r="G346" s="28" ph="1"/>
      <c r="J346" s="28" ph="1"/>
      <c r="O346" s="39" ph="1"/>
      <c r="P346" s="39" ph="1"/>
      <c r="R346" s="38" ph="1"/>
      <c r="S346" s="38" ph="1"/>
      <c r="T346" s="38" ph="1"/>
      <c r="U346" s="33" ph="1"/>
      <c r="V346" s="33" ph="1"/>
    </row>
    <row r="347" spans="4:22">
      <c r="D347" s="28" ph="1"/>
      <c r="G347" s="28" ph="1"/>
      <c r="J347" s="28" ph="1"/>
      <c r="O347" s="39" ph="1"/>
      <c r="P347" s="39" ph="1"/>
      <c r="R347" s="38" ph="1"/>
      <c r="S347" s="38" ph="1"/>
      <c r="T347" s="38" ph="1"/>
      <c r="U347" s="33" ph="1"/>
      <c r="V347" s="33" ph="1"/>
    </row>
    <row r="348" spans="4:22">
      <c r="D348" s="28" ph="1"/>
      <c r="G348" s="28" ph="1"/>
      <c r="J348" s="28" ph="1"/>
      <c r="O348" s="39" ph="1"/>
      <c r="P348" s="39" ph="1"/>
      <c r="R348" s="38" ph="1"/>
      <c r="S348" s="38" ph="1"/>
      <c r="T348" s="38" ph="1"/>
      <c r="U348" s="33" ph="1"/>
      <c r="V348" s="33" ph="1"/>
    </row>
    <row r="349" spans="4:22">
      <c r="D349" s="28" ph="1"/>
      <c r="G349" s="28" ph="1"/>
      <c r="J349" s="28" ph="1"/>
      <c r="O349" s="39" ph="1"/>
      <c r="P349" s="39" ph="1"/>
      <c r="R349" s="38" ph="1"/>
      <c r="S349" s="38" ph="1"/>
      <c r="T349" s="38" ph="1"/>
      <c r="U349" s="33" ph="1"/>
      <c r="V349" s="33" ph="1"/>
    </row>
    <row r="350" spans="4:22">
      <c r="D350" s="28" ph="1"/>
      <c r="G350" s="28" ph="1"/>
      <c r="J350" s="28" ph="1"/>
      <c r="O350" s="39" ph="1"/>
      <c r="P350" s="39" ph="1"/>
      <c r="R350" s="38" ph="1"/>
      <c r="S350" s="38" ph="1"/>
      <c r="T350" s="38" ph="1"/>
      <c r="U350" s="33" ph="1"/>
      <c r="V350" s="33" ph="1"/>
    </row>
    <row r="351" spans="4:22">
      <c r="D351" s="28" ph="1"/>
      <c r="G351" s="28" ph="1"/>
      <c r="J351" s="28" ph="1"/>
      <c r="O351" s="39" ph="1"/>
      <c r="P351" s="39" ph="1"/>
      <c r="R351" s="38" ph="1"/>
      <c r="S351" s="38" ph="1"/>
      <c r="T351" s="38" ph="1"/>
      <c r="U351" s="33" ph="1"/>
      <c r="V351" s="33" ph="1"/>
    </row>
    <row r="352" spans="4:22">
      <c r="D352" s="28" ph="1"/>
      <c r="G352" s="28" ph="1"/>
      <c r="J352" s="28" ph="1"/>
      <c r="O352" s="39" ph="1"/>
      <c r="P352" s="39" ph="1"/>
      <c r="R352" s="38" ph="1"/>
      <c r="S352" s="38" ph="1"/>
      <c r="T352" s="38" ph="1"/>
      <c r="U352" s="33" ph="1"/>
      <c r="V352" s="33" ph="1"/>
    </row>
    <row r="353" spans="4:22">
      <c r="D353" s="28" ph="1"/>
      <c r="G353" s="28" ph="1"/>
      <c r="J353" s="28" ph="1"/>
      <c r="O353" s="39" ph="1"/>
      <c r="P353" s="39" ph="1"/>
      <c r="R353" s="38" ph="1"/>
      <c r="S353" s="38" ph="1"/>
      <c r="T353" s="38" ph="1"/>
      <c r="U353" s="33" ph="1"/>
      <c r="V353" s="33" ph="1"/>
    </row>
    <row r="354" spans="4:22">
      <c r="D354" s="28" ph="1"/>
      <c r="G354" s="28" ph="1"/>
      <c r="J354" s="28" ph="1"/>
      <c r="O354" s="39" ph="1"/>
      <c r="P354" s="39" ph="1"/>
      <c r="R354" s="38" ph="1"/>
      <c r="S354" s="38" ph="1"/>
      <c r="T354" s="38" ph="1"/>
      <c r="U354" s="33" ph="1"/>
      <c r="V354" s="33" ph="1"/>
    </row>
    <row r="355" spans="4:22">
      <c r="D355" s="28" ph="1"/>
      <c r="G355" s="28" ph="1"/>
      <c r="J355" s="28" ph="1"/>
      <c r="O355" s="39" ph="1"/>
      <c r="P355" s="39" ph="1"/>
      <c r="R355" s="38" ph="1"/>
      <c r="S355" s="38" ph="1"/>
      <c r="T355" s="38" ph="1"/>
      <c r="U355" s="33" ph="1"/>
      <c r="V355" s="33" ph="1"/>
    </row>
    <row r="356" spans="4:22">
      <c r="D356" s="28" ph="1"/>
      <c r="G356" s="28" ph="1"/>
      <c r="J356" s="28" ph="1"/>
      <c r="O356" s="39" ph="1"/>
      <c r="P356" s="39" ph="1"/>
      <c r="R356" s="38" ph="1"/>
      <c r="S356" s="38" ph="1"/>
      <c r="T356" s="38" ph="1"/>
      <c r="U356" s="33" ph="1"/>
      <c r="V356" s="33" ph="1"/>
    </row>
    <row r="357" spans="4:22">
      <c r="D357" s="28" ph="1"/>
      <c r="G357" s="28" ph="1"/>
      <c r="J357" s="28" ph="1"/>
      <c r="O357" s="39" ph="1"/>
      <c r="P357" s="39" ph="1"/>
      <c r="R357" s="38" ph="1"/>
      <c r="S357" s="38" ph="1"/>
      <c r="T357" s="38" ph="1"/>
      <c r="U357" s="33" ph="1"/>
      <c r="V357" s="33" ph="1"/>
    </row>
    <row r="358" spans="4:22">
      <c r="D358" s="28" ph="1"/>
      <c r="G358" s="28" ph="1"/>
      <c r="J358" s="28" ph="1"/>
      <c r="O358" s="39" ph="1"/>
      <c r="P358" s="39" ph="1"/>
      <c r="R358" s="38" ph="1"/>
      <c r="S358" s="38" ph="1"/>
      <c r="T358" s="38" ph="1"/>
      <c r="U358" s="33" ph="1"/>
      <c r="V358" s="33" ph="1"/>
    </row>
    <row r="359" spans="4:22">
      <c r="D359" s="28" ph="1"/>
      <c r="G359" s="28" ph="1"/>
      <c r="J359" s="28" ph="1"/>
      <c r="O359" s="39" ph="1"/>
      <c r="P359" s="39" ph="1"/>
      <c r="R359" s="38" ph="1"/>
      <c r="S359" s="38" ph="1"/>
      <c r="T359" s="38" ph="1"/>
      <c r="U359" s="33" ph="1"/>
      <c r="V359" s="33" ph="1"/>
    </row>
    <row r="360" spans="4:22">
      <c r="D360" s="28" ph="1"/>
      <c r="G360" s="28" ph="1"/>
      <c r="J360" s="28" ph="1"/>
      <c r="O360" s="39" ph="1"/>
      <c r="P360" s="39" ph="1"/>
      <c r="R360" s="38" ph="1"/>
      <c r="S360" s="38" ph="1"/>
      <c r="T360" s="38" ph="1"/>
      <c r="U360" s="33" ph="1"/>
      <c r="V360" s="33" ph="1"/>
    </row>
    <row r="361" spans="4:22">
      <c r="D361" s="28" ph="1"/>
      <c r="G361" s="28" ph="1"/>
      <c r="J361" s="28" ph="1"/>
      <c r="O361" s="39" ph="1"/>
      <c r="P361" s="39" ph="1"/>
      <c r="R361" s="38" ph="1"/>
      <c r="S361" s="38" ph="1"/>
      <c r="T361" s="38" ph="1"/>
      <c r="U361" s="33" ph="1"/>
      <c r="V361" s="33" ph="1"/>
    </row>
    <row r="362" spans="4:22">
      <c r="D362" s="28" ph="1"/>
      <c r="G362" s="28" ph="1"/>
      <c r="J362" s="28" ph="1"/>
      <c r="O362" s="39" ph="1"/>
      <c r="P362" s="39" ph="1"/>
      <c r="R362" s="38" ph="1"/>
      <c r="S362" s="38" ph="1"/>
      <c r="T362" s="38" ph="1"/>
      <c r="U362" s="33" ph="1"/>
      <c r="V362" s="33" ph="1"/>
    </row>
    <row r="363" spans="4:22">
      <c r="D363" s="28" ph="1"/>
      <c r="G363" s="28" ph="1"/>
      <c r="J363" s="28" ph="1"/>
      <c r="O363" s="39" ph="1"/>
      <c r="P363" s="39" ph="1"/>
      <c r="R363" s="38" ph="1"/>
      <c r="S363" s="38" ph="1"/>
      <c r="T363" s="38" ph="1"/>
      <c r="U363" s="33" ph="1"/>
      <c r="V363" s="33" ph="1"/>
    </row>
    <row r="364" spans="4:22">
      <c r="D364" s="28" ph="1"/>
      <c r="G364" s="28" ph="1"/>
      <c r="J364" s="28" ph="1"/>
      <c r="O364" s="39" ph="1"/>
      <c r="P364" s="39" ph="1"/>
      <c r="R364" s="38" ph="1"/>
      <c r="S364" s="38" ph="1"/>
      <c r="T364" s="38" ph="1"/>
      <c r="U364" s="33" ph="1"/>
      <c r="V364" s="33" ph="1"/>
    </row>
    <row r="365" spans="4:22">
      <c r="D365" s="28" ph="1"/>
      <c r="G365" s="28" ph="1"/>
      <c r="J365" s="28" ph="1"/>
      <c r="O365" s="39" ph="1"/>
      <c r="P365" s="39" ph="1"/>
      <c r="R365" s="38" ph="1"/>
      <c r="S365" s="38" ph="1"/>
      <c r="T365" s="38" ph="1"/>
      <c r="U365" s="33" ph="1"/>
      <c r="V365" s="33" ph="1"/>
    </row>
    <row r="366" spans="4:22">
      <c r="D366" s="28" ph="1"/>
      <c r="G366" s="28" ph="1"/>
      <c r="J366" s="28" ph="1"/>
      <c r="O366" s="39" ph="1"/>
      <c r="P366" s="39" ph="1"/>
      <c r="R366" s="38" ph="1"/>
      <c r="S366" s="38" ph="1"/>
      <c r="T366" s="38" ph="1"/>
      <c r="U366" s="33" ph="1"/>
      <c r="V366" s="33" ph="1"/>
    </row>
    <row r="367" spans="4:22">
      <c r="D367" s="28" ph="1"/>
      <c r="G367" s="28" ph="1"/>
      <c r="J367" s="28" ph="1"/>
      <c r="O367" s="39" ph="1"/>
      <c r="P367" s="39" ph="1"/>
      <c r="R367" s="38" ph="1"/>
      <c r="S367" s="38" ph="1"/>
      <c r="T367" s="38" ph="1"/>
      <c r="U367" s="33" ph="1"/>
      <c r="V367" s="33" ph="1"/>
    </row>
    <row r="368" spans="4:22">
      <c r="D368" s="28" ph="1"/>
      <c r="G368" s="28" ph="1"/>
      <c r="J368" s="28" ph="1"/>
      <c r="O368" s="39" ph="1"/>
      <c r="P368" s="39" ph="1"/>
      <c r="R368" s="38" ph="1"/>
      <c r="S368" s="38" ph="1"/>
      <c r="T368" s="38" ph="1"/>
      <c r="U368" s="33" ph="1"/>
      <c r="V368" s="33" ph="1"/>
    </row>
    <row r="369" spans="4:22">
      <c r="D369" s="28" ph="1"/>
      <c r="G369" s="28" ph="1"/>
      <c r="J369" s="28" ph="1"/>
      <c r="O369" s="39" ph="1"/>
      <c r="P369" s="39" ph="1"/>
      <c r="R369" s="38" ph="1"/>
      <c r="S369" s="38" ph="1"/>
      <c r="T369" s="38" ph="1"/>
      <c r="U369" s="33" ph="1"/>
      <c r="V369" s="33" ph="1"/>
    </row>
    <row r="370" spans="4:22">
      <c r="D370" s="28" ph="1"/>
      <c r="G370" s="28" ph="1"/>
      <c r="J370" s="28" ph="1"/>
      <c r="O370" s="39" ph="1"/>
      <c r="P370" s="39" ph="1"/>
      <c r="R370" s="38" ph="1"/>
      <c r="S370" s="38" ph="1"/>
      <c r="T370" s="38" ph="1"/>
      <c r="U370" s="33" ph="1"/>
      <c r="V370" s="33" ph="1"/>
    </row>
    <row r="371" spans="4:22">
      <c r="D371" s="28" ph="1"/>
      <c r="G371" s="28" ph="1"/>
      <c r="J371" s="28" ph="1"/>
      <c r="O371" s="39" ph="1"/>
      <c r="P371" s="39" ph="1"/>
      <c r="R371" s="38" ph="1"/>
      <c r="S371" s="38" ph="1"/>
      <c r="T371" s="38" ph="1"/>
      <c r="U371" s="33" ph="1"/>
      <c r="V371" s="33" ph="1"/>
    </row>
    <row r="372" spans="4:22">
      <c r="D372" s="28" ph="1"/>
      <c r="G372" s="28" ph="1"/>
      <c r="J372" s="28" ph="1"/>
      <c r="O372" s="39" ph="1"/>
      <c r="P372" s="39" ph="1"/>
      <c r="R372" s="38" ph="1"/>
      <c r="S372" s="38" ph="1"/>
      <c r="T372" s="38" ph="1"/>
      <c r="U372" s="33" ph="1"/>
      <c r="V372" s="33" ph="1"/>
    </row>
    <row r="373" spans="4:22">
      <c r="D373" s="28" ph="1"/>
      <c r="G373" s="28" ph="1"/>
      <c r="J373" s="28" ph="1"/>
      <c r="O373" s="39" ph="1"/>
      <c r="P373" s="39" ph="1"/>
      <c r="R373" s="38" ph="1"/>
      <c r="S373" s="38" ph="1"/>
      <c r="T373" s="38" ph="1"/>
      <c r="U373" s="33" ph="1"/>
      <c r="V373" s="33" ph="1"/>
    </row>
    <row r="374" spans="4:22">
      <c r="D374" s="28" ph="1"/>
      <c r="G374" s="28" ph="1"/>
      <c r="J374" s="28" ph="1"/>
      <c r="O374" s="39" ph="1"/>
      <c r="P374" s="39" ph="1"/>
      <c r="R374" s="38" ph="1"/>
      <c r="S374" s="38" ph="1"/>
      <c r="T374" s="38" ph="1"/>
      <c r="U374" s="33" ph="1"/>
      <c r="V374" s="33" ph="1"/>
    </row>
    <row r="375" spans="4:22">
      <c r="D375" s="28" ph="1"/>
      <c r="G375" s="28" ph="1"/>
      <c r="J375" s="28" ph="1"/>
      <c r="O375" s="39" ph="1"/>
      <c r="P375" s="39" ph="1"/>
      <c r="R375" s="38" ph="1"/>
      <c r="S375" s="38" ph="1"/>
      <c r="T375" s="38" ph="1"/>
      <c r="U375" s="33" ph="1"/>
      <c r="V375" s="33" ph="1"/>
    </row>
    <row r="376" spans="4:22">
      <c r="D376" s="28" ph="1"/>
      <c r="G376" s="28" ph="1"/>
      <c r="J376" s="28" ph="1"/>
      <c r="O376" s="39" ph="1"/>
      <c r="P376" s="39" ph="1"/>
      <c r="R376" s="38" ph="1"/>
      <c r="S376" s="38" ph="1"/>
      <c r="T376" s="38" ph="1"/>
      <c r="U376" s="33" ph="1"/>
      <c r="V376" s="33" ph="1"/>
    </row>
    <row r="377" spans="4:22">
      <c r="D377" s="28" ph="1"/>
      <c r="G377" s="28" ph="1"/>
      <c r="J377" s="28" ph="1"/>
      <c r="O377" s="39" ph="1"/>
      <c r="P377" s="39" ph="1"/>
      <c r="R377" s="38" ph="1"/>
      <c r="S377" s="38" ph="1"/>
      <c r="T377" s="38" ph="1"/>
      <c r="U377" s="33" ph="1"/>
      <c r="V377" s="33" ph="1"/>
    </row>
    <row r="378" spans="4:22">
      <c r="D378" s="28" ph="1"/>
      <c r="G378" s="28" ph="1"/>
      <c r="J378" s="28" ph="1"/>
      <c r="O378" s="39" ph="1"/>
      <c r="P378" s="39" ph="1"/>
      <c r="R378" s="38" ph="1"/>
      <c r="S378" s="38" ph="1"/>
      <c r="T378" s="38" ph="1"/>
      <c r="U378" s="33" ph="1"/>
      <c r="V378" s="33" ph="1"/>
    </row>
    <row r="379" spans="4:22">
      <c r="D379" s="28" ph="1"/>
      <c r="G379" s="28" ph="1"/>
      <c r="J379" s="28" ph="1"/>
      <c r="O379" s="39" ph="1"/>
      <c r="P379" s="39" ph="1"/>
      <c r="R379" s="38" ph="1"/>
      <c r="S379" s="38" ph="1"/>
      <c r="T379" s="38" ph="1"/>
      <c r="U379" s="33" ph="1"/>
      <c r="V379" s="33" ph="1"/>
    </row>
    <row r="380" spans="4:22">
      <c r="D380" s="28" ph="1"/>
      <c r="G380" s="28" ph="1"/>
      <c r="J380" s="28" ph="1"/>
      <c r="O380" s="39" ph="1"/>
      <c r="P380" s="39" ph="1"/>
      <c r="R380" s="38" ph="1"/>
      <c r="S380" s="38" ph="1"/>
      <c r="T380" s="38" ph="1"/>
      <c r="U380" s="33" ph="1"/>
      <c r="V380" s="33" ph="1"/>
    </row>
    <row r="381" spans="4:22">
      <c r="D381" s="28" ph="1"/>
      <c r="G381" s="28" ph="1"/>
      <c r="J381" s="28" ph="1"/>
      <c r="O381" s="39" ph="1"/>
      <c r="P381" s="39" ph="1"/>
      <c r="R381" s="38" ph="1"/>
      <c r="S381" s="38" ph="1"/>
      <c r="T381" s="38" ph="1"/>
      <c r="U381" s="33" ph="1"/>
      <c r="V381" s="33" ph="1"/>
    </row>
    <row r="382" spans="4:22">
      <c r="D382" s="28" ph="1"/>
      <c r="G382" s="28" ph="1"/>
      <c r="J382" s="28" ph="1"/>
      <c r="O382" s="39" ph="1"/>
      <c r="P382" s="39" ph="1"/>
      <c r="R382" s="38" ph="1"/>
      <c r="S382" s="38" ph="1"/>
      <c r="T382" s="38" ph="1"/>
      <c r="U382" s="33" ph="1"/>
      <c r="V382" s="33" ph="1"/>
    </row>
    <row r="383" spans="4:22">
      <c r="D383" s="28" ph="1"/>
      <c r="G383" s="28" ph="1"/>
      <c r="J383" s="28" ph="1"/>
      <c r="O383" s="39" ph="1"/>
      <c r="P383" s="39" ph="1"/>
      <c r="R383" s="38" ph="1"/>
      <c r="S383" s="38" ph="1"/>
      <c r="T383" s="38" ph="1"/>
      <c r="U383" s="33" ph="1"/>
      <c r="V383" s="33" ph="1"/>
    </row>
    <row r="384" spans="4:22">
      <c r="D384" s="28" ph="1"/>
      <c r="G384" s="28" ph="1"/>
      <c r="J384" s="28" ph="1"/>
      <c r="O384" s="39" ph="1"/>
      <c r="P384" s="39" ph="1"/>
      <c r="R384" s="38" ph="1"/>
      <c r="S384" s="38" ph="1"/>
      <c r="T384" s="38" ph="1"/>
      <c r="U384" s="33" ph="1"/>
      <c r="V384" s="33" ph="1"/>
    </row>
    <row r="385" spans="4:22">
      <c r="D385" s="28" ph="1"/>
      <c r="G385" s="28" ph="1"/>
      <c r="J385" s="28" ph="1"/>
      <c r="O385" s="39" ph="1"/>
      <c r="P385" s="39" ph="1"/>
      <c r="R385" s="38" ph="1"/>
      <c r="S385" s="38" ph="1"/>
      <c r="T385" s="38" ph="1"/>
      <c r="U385" s="33" ph="1"/>
      <c r="V385" s="33" ph="1"/>
    </row>
    <row r="386" spans="4:22">
      <c r="D386" s="28" ph="1"/>
      <c r="G386" s="28" ph="1"/>
      <c r="J386" s="28" ph="1"/>
      <c r="O386" s="39" ph="1"/>
      <c r="P386" s="39" ph="1"/>
      <c r="R386" s="38" ph="1"/>
      <c r="S386" s="38" ph="1"/>
      <c r="T386" s="38" ph="1"/>
      <c r="U386" s="33" ph="1"/>
      <c r="V386" s="33" ph="1"/>
    </row>
    <row r="387" spans="4:22">
      <c r="D387" s="28" ph="1"/>
      <c r="G387" s="28" ph="1"/>
      <c r="J387" s="28" ph="1"/>
      <c r="O387" s="39" ph="1"/>
      <c r="P387" s="39" ph="1"/>
      <c r="R387" s="38" ph="1"/>
      <c r="S387" s="38" ph="1"/>
      <c r="T387" s="38" ph="1"/>
      <c r="U387" s="33" ph="1"/>
      <c r="V387" s="33" ph="1"/>
    </row>
    <row r="388" spans="4:22">
      <c r="D388" s="28" ph="1"/>
      <c r="G388" s="28" ph="1"/>
      <c r="J388" s="28" ph="1"/>
      <c r="O388" s="39" ph="1"/>
      <c r="P388" s="39" ph="1"/>
      <c r="R388" s="38" ph="1"/>
      <c r="S388" s="38" ph="1"/>
      <c r="T388" s="38" ph="1"/>
      <c r="U388" s="33" ph="1"/>
      <c r="V388" s="33" ph="1"/>
    </row>
    <row r="389" spans="4:22">
      <c r="D389" s="28" ph="1"/>
      <c r="G389" s="28" ph="1"/>
      <c r="J389" s="28" ph="1"/>
      <c r="O389" s="39" ph="1"/>
      <c r="P389" s="39" ph="1"/>
      <c r="R389" s="38" ph="1"/>
      <c r="S389" s="38" ph="1"/>
      <c r="T389" s="38" ph="1"/>
      <c r="U389" s="33" ph="1"/>
      <c r="V389" s="33" ph="1"/>
    </row>
    <row r="390" spans="4:22">
      <c r="D390" s="28" ph="1"/>
      <c r="G390" s="28" ph="1"/>
      <c r="J390" s="28" ph="1"/>
      <c r="O390" s="39" ph="1"/>
      <c r="P390" s="39" ph="1"/>
      <c r="R390" s="38" ph="1"/>
      <c r="S390" s="38" ph="1"/>
      <c r="T390" s="38" ph="1"/>
      <c r="U390" s="33" ph="1"/>
      <c r="V390" s="33" ph="1"/>
    </row>
    <row r="391" spans="4:22">
      <c r="D391" s="28" ph="1"/>
      <c r="G391" s="28" ph="1"/>
      <c r="J391" s="28" ph="1"/>
      <c r="O391" s="39" ph="1"/>
      <c r="P391" s="39" ph="1"/>
      <c r="R391" s="38" ph="1"/>
      <c r="S391" s="38" ph="1"/>
      <c r="T391" s="38" ph="1"/>
      <c r="U391" s="33" ph="1"/>
      <c r="V391" s="33" ph="1"/>
    </row>
    <row r="392" spans="4:22">
      <c r="D392" s="28" ph="1"/>
      <c r="G392" s="28" ph="1"/>
      <c r="J392" s="28" ph="1"/>
      <c r="O392" s="39" ph="1"/>
      <c r="P392" s="39" ph="1"/>
      <c r="R392" s="38" ph="1"/>
      <c r="S392" s="38" ph="1"/>
      <c r="T392" s="38" ph="1"/>
      <c r="U392" s="33" ph="1"/>
      <c r="V392" s="33" ph="1"/>
    </row>
    <row r="393" spans="4:22">
      <c r="D393" s="28" ph="1"/>
      <c r="G393" s="28" ph="1"/>
      <c r="J393" s="28" ph="1"/>
      <c r="O393" s="39" ph="1"/>
      <c r="P393" s="39" ph="1"/>
      <c r="R393" s="38" ph="1"/>
      <c r="S393" s="38" ph="1"/>
      <c r="T393" s="38" ph="1"/>
      <c r="U393" s="33" ph="1"/>
      <c r="V393" s="33" ph="1"/>
    </row>
    <row r="394" spans="4:22">
      <c r="D394" s="28" ph="1"/>
      <c r="G394" s="28" ph="1"/>
      <c r="J394" s="28" ph="1"/>
      <c r="O394" s="39" ph="1"/>
      <c r="P394" s="39" ph="1"/>
      <c r="R394" s="38" ph="1"/>
      <c r="S394" s="38" ph="1"/>
      <c r="T394" s="38" ph="1"/>
      <c r="U394" s="33" ph="1"/>
      <c r="V394" s="33" ph="1"/>
    </row>
    <row r="395" spans="4:22">
      <c r="D395" s="28" ph="1"/>
      <c r="G395" s="28" ph="1"/>
      <c r="J395" s="28" ph="1"/>
      <c r="O395" s="39" ph="1"/>
      <c r="P395" s="39" ph="1"/>
      <c r="R395" s="38" ph="1"/>
      <c r="S395" s="38" ph="1"/>
      <c r="T395" s="38" ph="1"/>
      <c r="U395" s="33" ph="1"/>
      <c r="V395" s="33" ph="1"/>
    </row>
    <row r="396" spans="4:22">
      <c r="D396" s="28" ph="1"/>
      <c r="G396" s="28" ph="1"/>
      <c r="J396" s="28" ph="1"/>
      <c r="O396" s="39" ph="1"/>
      <c r="P396" s="39" ph="1"/>
      <c r="R396" s="38" ph="1"/>
      <c r="S396" s="38" ph="1"/>
      <c r="T396" s="38" ph="1"/>
      <c r="U396" s="33" ph="1"/>
      <c r="V396" s="33" ph="1"/>
    </row>
    <row r="397" spans="4:22">
      <c r="D397" s="28" ph="1"/>
      <c r="G397" s="28" ph="1"/>
      <c r="J397" s="28" ph="1"/>
      <c r="O397" s="39" ph="1"/>
      <c r="P397" s="39" ph="1"/>
      <c r="R397" s="38" ph="1"/>
      <c r="S397" s="38" ph="1"/>
      <c r="T397" s="38" ph="1"/>
      <c r="U397" s="33" ph="1"/>
      <c r="V397" s="33" ph="1"/>
    </row>
    <row r="398" spans="4:22">
      <c r="D398" s="28" ph="1"/>
      <c r="G398" s="28" ph="1"/>
      <c r="J398" s="28" ph="1"/>
      <c r="O398" s="39" ph="1"/>
      <c r="P398" s="39" ph="1"/>
      <c r="R398" s="38" ph="1"/>
      <c r="S398" s="38" ph="1"/>
      <c r="T398" s="38" ph="1"/>
      <c r="U398" s="33" ph="1"/>
      <c r="V398" s="33" ph="1"/>
    </row>
    <row r="399" spans="4:22">
      <c r="D399" s="28" ph="1"/>
      <c r="G399" s="28" ph="1"/>
      <c r="J399" s="28" ph="1"/>
      <c r="O399" s="39" ph="1"/>
      <c r="P399" s="39" ph="1"/>
      <c r="R399" s="38" ph="1"/>
      <c r="S399" s="38" ph="1"/>
      <c r="T399" s="38" ph="1"/>
      <c r="U399" s="33" ph="1"/>
      <c r="V399" s="33" ph="1"/>
    </row>
    <row r="400" spans="4:22">
      <c r="D400" s="28" ph="1"/>
      <c r="G400" s="28" ph="1"/>
      <c r="J400" s="28" ph="1"/>
      <c r="O400" s="39" ph="1"/>
      <c r="P400" s="39" ph="1"/>
      <c r="R400" s="38" ph="1"/>
      <c r="S400" s="38" ph="1"/>
      <c r="T400" s="38" ph="1"/>
      <c r="U400" s="33" ph="1"/>
      <c r="V400" s="33" ph="1"/>
    </row>
    <row r="401" spans="4:22">
      <c r="D401" s="28" ph="1"/>
      <c r="G401" s="28" ph="1"/>
      <c r="J401" s="28" ph="1"/>
      <c r="O401" s="39" ph="1"/>
      <c r="P401" s="39" ph="1"/>
      <c r="R401" s="38" ph="1"/>
      <c r="S401" s="38" ph="1"/>
      <c r="T401" s="38" ph="1"/>
      <c r="U401" s="33" ph="1"/>
      <c r="V401" s="33" ph="1"/>
    </row>
    <row r="402" spans="4:22">
      <c r="D402" s="28" ph="1"/>
      <c r="G402" s="28" ph="1"/>
      <c r="J402" s="28" ph="1"/>
      <c r="O402" s="39" ph="1"/>
      <c r="P402" s="39" ph="1"/>
      <c r="R402" s="38" ph="1"/>
      <c r="S402" s="38" ph="1"/>
      <c r="T402" s="38" ph="1"/>
      <c r="U402" s="33" ph="1"/>
      <c r="V402" s="33" ph="1"/>
    </row>
    <row r="403" spans="4:22">
      <c r="D403" s="28" ph="1"/>
      <c r="G403" s="28" ph="1"/>
      <c r="J403" s="28" ph="1"/>
      <c r="O403" s="39" ph="1"/>
      <c r="P403" s="39" ph="1"/>
      <c r="R403" s="38" ph="1"/>
      <c r="S403" s="38" ph="1"/>
      <c r="T403" s="38" ph="1"/>
      <c r="U403" s="33" ph="1"/>
      <c r="V403" s="33" ph="1"/>
    </row>
    <row r="404" spans="4:22">
      <c r="D404" s="28" ph="1"/>
      <c r="G404" s="28" ph="1"/>
      <c r="J404" s="28" ph="1"/>
      <c r="O404" s="39" ph="1"/>
      <c r="P404" s="39" ph="1"/>
      <c r="R404" s="38" ph="1"/>
      <c r="S404" s="38" ph="1"/>
      <c r="T404" s="38" ph="1"/>
      <c r="U404" s="33" ph="1"/>
      <c r="V404" s="33" ph="1"/>
    </row>
    <row r="405" spans="4:22">
      <c r="D405" s="28" ph="1"/>
      <c r="G405" s="28" ph="1"/>
      <c r="J405" s="28" ph="1"/>
      <c r="O405" s="39" ph="1"/>
      <c r="P405" s="39" ph="1"/>
      <c r="R405" s="38" ph="1"/>
      <c r="S405" s="38" ph="1"/>
      <c r="T405" s="38" ph="1"/>
      <c r="U405" s="33" ph="1"/>
      <c r="V405" s="33" ph="1"/>
    </row>
    <row r="406" spans="4:22">
      <c r="D406" s="28" ph="1"/>
      <c r="G406" s="28" ph="1"/>
      <c r="J406" s="28" ph="1"/>
      <c r="O406" s="39" ph="1"/>
      <c r="P406" s="39" ph="1"/>
      <c r="R406" s="38" ph="1"/>
      <c r="S406" s="38" ph="1"/>
      <c r="T406" s="38" ph="1"/>
      <c r="U406" s="33" ph="1"/>
      <c r="V406" s="33" ph="1"/>
    </row>
    <row r="407" spans="4:22">
      <c r="D407" s="28" ph="1"/>
      <c r="G407" s="28" ph="1"/>
      <c r="J407" s="28" ph="1"/>
      <c r="O407" s="39" ph="1"/>
      <c r="P407" s="39" ph="1"/>
      <c r="R407" s="38" ph="1"/>
      <c r="S407" s="38" ph="1"/>
      <c r="T407" s="38" ph="1"/>
      <c r="U407" s="33" ph="1"/>
      <c r="V407" s="33" ph="1"/>
    </row>
    <row r="408" spans="4:22">
      <c r="D408" s="28" ph="1"/>
      <c r="G408" s="28" ph="1"/>
      <c r="J408" s="28" ph="1"/>
      <c r="O408" s="39" ph="1"/>
      <c r="P408" s="39" ph="1"/>
      <c r="R408" s="38" ph="1"/>
      <c r="S408" s="38" ph="1"/>
      <c r="T408" s="38" ph="1"/>
      <c r="U408" s="33" ph="1"/>
      <c r="V408" s="33" ph="1"/>
    </row>
    <row r="409" spans="4:22">
      <c r="D409" s="28" ph="1"/>
      <c r="G409" s="28" ph="1"/>
      <c r="J409" s="28" ph="1"/>
      <c r="O409" s="39" ph="1"/>
      <c r="P409" s="39" ph="1"/>
      <c r="R409" s="38" ph="1"/>
      <c r="S409" s="38" ph="1"/>
      <c r="T409" s="38" ph="1"/>
      <c r="U409" s="33" ph="1"/>
      <c r="V409" s="33" ph="1"/>
    </row>
    <row r="410" spans="4:22">
      <c r="D410" s="28" ph="1"/>
      <c r="G410" s="28" ph="1"/>
      <c r="J410" s="28" ph="1"/>
      <c r="O410" s="39" ph="1"/>
      <c r="P410" s="39" ph="1"/>
      <c r="R410" s="38" ph="1"/>
      <c r="S410" s="38" ph="1"/>
      <c r="T410" s="38" ph="1"/>
      <c r="U410" s="33" ph="1"/>
      <c r="V410" s="33" ph="1"/>
    </row>
    <row r="411" spans="4:22">
      <c r="D411" s="28" ph="1"/>
      <c r="G411" s="28" ph="1"/>
      <c r="J411" s="28" ph="1"/>
      <c r="O411" s="39" ph="1"/>
      <c r="P411" s="39" ph="1"/>
      <c r="R411" s="38" ph="1"/>
      <c r="S411" s="38" ph="1"/>
      <c r="T411" s="38" ph="1"/>
      <c r="U411" s="33" ph="1"/>
      <c r="V411" s="33" ph="1"/>
    </row>
    <row r="412" spans="4:22">
      <c r="D412" s="28" ph="1"/>
      <c r="G412" s="28" ph="1"/>
      <c r="J412" s="28" ph="1"/>
      <c r="O412" s="39" ph="1"/>
      <c r="P412" s="39" ph="1"/>
      <c r="R412" s="38" ph="1"/>
      <c r="S412" s="38" ph="1"/>
      <c r="T412" s="38" ph="1"/>
      <c r="U412" s="33" ph="1"/>
      <c r="V412" s="33" ph="1"/>
    </row>
    <row r="413" spans="4:22">
      <c r="D413" s="28" ph="1"/>
      <c r="G413" s="28" ph="1"/>
      <c r="J413" s="28" ph="1"/>
      <c r="O413" s="39" ph="1"/>
      <c r="P413" s="39" ph="1"/>
      <c r="R413" s="38" ph="1"/>
      <c r="S413" s="38" ph="1"/>
      <c r="T413" s="38" ph="1"/>
      <c r="U413" s="33" ph="1"/>
      <c r="V413" s="33" ph="1"/>
    </row>
    <row r="414" spans="4:22">
      <c r="D414" s="28" ph="1"/>
      <c r="G414" s="28" ph="1"/>
      <c r="J414" s="28" ph="1"/>
      <c r="O414" s="39" ph="1"/>
      <c r="P414" s="39" ph="1"/>
      <c r="R414" s="38" ph="1"/>
      <c r="S414" s="38" ph="1"/>
      <c r="T414" s="38" ph="1"/>
      <c r="U414" s="33" ph="1"/>
      <c r="V414" s="33" ph="1"/>
    </row>
    <row r="415" spans="4:22">
      <c r="D415" s="28" ph="1"/>
      <c r="G415" s="28" ph="1"/>
      <c r="J415" s="28" ph="1"/>
      <c r="O415" s="39" ph="1"/>
      <c r="P415" s="39" ph="1"/>
      <c r="R415" s="38" ph="1"/>
      <c r="S415" s="38" ph="1"/>
      <c r="T415" s="38" ph="1"/>
      <c r="U415" s="33" ph="1"/>
      <c r="V415" s="33" ph="1"/>
    </row>
    <row r="416" spans="4:22">
      <c r="D416" s="28" ph="1"/>
      <c r="G416" s="28" ph="1"/>
      <c r="J416" s="28" ph="1"/>
      <c r="O416" s="39" ph="1"/>
      <c r="P416" s="39" ph="1"/>
      <c r="R416" s="38" ph="1"/>
      <c r="S416" s="38" ph="1"/>
      <c r="T416" s="38" ph="1"/>
      <c r="U416" s="33" ph="1"/>
      <c r="V416" s="33" ph="1"/>
    </row>
    <row r="417" spans="4:22">
      <c r="D417" s="28" ph="1"/>
      <c r="G417" s="28" ph="1"/>
      <c r="J417" s="28" ph="1"/>
      <c r="O417" s="39" ph="1"/>
      <c r="P417" s="39" ph="1"/>
      <c r="R417" s="38" ph="1"/>
      <c r="S417" s="38" ph="1"/>
      <c r="T417" s="38" ph="1"/>
      <c r="U417" s="33" ph="1"/>
      <c r="V417" s="33" ph="1"/>
    </row>
    <row r="418" spans="4:22">
      <c r="D418" s="28" ph="1"/>
      <c r="G418" s="28" ph="1"/>
      <c r="J418" s="28" ph="1"/>
      <c r="O418" s="39" ph="1"/>
      <c r="P418" s="39" ph="1"/>
      <c r="R418" s="38" ph="1"/>
      <c r="S418" s="38" ph="1"/>
      <c r="T418" s="38" ph="1"/>
      <c r="U418" s="33" ph="1"/>
      <c r="V418" s="33" ph="1"/>
    </row>
    <row r="419" spans="4:22">
      <c r="D419" s="28" ph="1"/>
      <c r="G419" s="28" ph="1"/>
      <c r="J419" s="28" ph="1"/>
      <c r="O419" s="39" ph="1"/>
      <c r="P419" s="39" ph="1"/>
      <c r="R419" s="38" ph="1"/>
      <c r="S419" s="38" ph="1"/>
      <c r="T419" s="38" ph="1"/>
      <c r="U419" s="33" ph="1"/>
      <c r="V419" s="33" ph="1"/>
    </row>
    <row r="420" spans="4:22">
      <c r="D420" s="28" ph="1"/>
      <c r="G420" s="28" ph="1"/>
      <c r="J420" s="28" ph="1"/>
      <c r="O420" s="39" ph="1"/>
      <c r="P420" s="39" ph="1"/>
      <c r="R420" s="38" ph="1"/>
      <c r="S420" s="38" ph="1"/>
      <c r="T420" s="38" ph="1"/>
      <c r="U420" s="33" ph="1"/>
      <c r="V420" s="33" ph="1"/>
    </row>
    <row r="421" spans="4:22">
      <c r="D421" s="28" ph="1"/>
      <c r="G421" s="28" ph="1"/>
      <c r="J421" s="28" ph="1"/>
      <c r="O421" s="39" ph="1"/>
      <c r="P421" s="39" ph="1"/>
      <c r="R421" s="38" ph="1"/>
      <c r="S421" s="38" ph="1"/>
      <c r="T421" s="38" ph="1"/>
      <c r="U421" s="33" ph="1"/>
      <c r="V421" s="33" ph="1"/>
    </row>
    <row r="422" spans="4:22">
      <c r="D422" s="28" ph="1"/>
      <c r="G422" s="28" ph="1"/>
      <c r="J422" s="28" ph="1"/>
      <c r="O422" s="39" ph="1"/>
      <c r="P422" s="39" ph="1"/>
      <c r="R422" s="38" ph="1"/>
      <c r="S422" s="38" ph="1"/>
      <c r="T422" s="38" ph="1"/>
      <c r="U422" s="33" ph="1"/>
      <c r="V422" s="33" ph="1"/>
    </row>
    <row r="423" spans="4:22">
      <c r="D423" s="28" ph="1"/>
      <c r="G423" s="28" ph="1"/>
      <c r="J423" s="28" ph="1"/>
      <c r="O423" s="39" ph="1"/>
      <c r="P423" s="39" ph="1"/>
      <c r="R423" s="38" ph="1"/>
      <c r="S423" s="38" ph="1"/>
      <c r="T423" s="38" ph="1"/>
      <c r="U423" s="33" ph="1"/>
      <c r="V423" s="33" ph="1"/>
    </row>
    <row r="424" spans="4:22">
      <c r="D424" s="28" ph="1"/>
      <c r="G424" s="28" ph="1"/>
      <c r="J424" s="28" ph="1"/>
      <c r="O424" s="39" ph="1"/>
      <c r="P424" s="39" ph="1"/>
      <c r="R424" s="38" ph="1"/>
      <c r="S424" s="38" ph="1"/>
      <c r="T424" s="38" ph="1"/>
      <c r="U424" s="33" ph="1"/>
      <c r="V424" s="33" ph="1"/>
    </row>
    <row r="425" spans="4:22">
      <c r="D425" s="28" ph="1"/>
      <c r="G425" s="28" ph="1"/>
      <c r="J425" s="28" ph="1"/>
      <c r="O425" s="39" ph="1"/>
      <c r="P425" s="39" ph="1"/>
      <c r="R425" s="38" ph="1"/>
      <c r="S425" s="38" ph="1"/>
      <c r="T425" s="38" ph="1"/>
      <c r="U425" s="33" ph="1"/>
      <c r="V425" s="33" ph="1"/>
    </row>
    <row r="426" spans="4:22">
      <c r="D426" s="28" ph="1"/>
      <c r="G426" s="28" ph="1"/>
      <c r="J426" s="28" ph="1"/>
      <c r="O426" s="39" ph="1"/>
      <c r="P426" s="39" ph="1"/>
      <c r="R426" s="38" ph="1"/>
      <c r="S426" s="38" ph="1"/>
      <c r="T426" s="38" ph="1"/>
      <c r="U426" s="33" ph="1"/>
      <c r="V426" s="33" ph="1"/>
    </row>
    <row r="427" spans="4:22">
      <c r="D427" s="28" ph="1"/>
      <c r="G427" s="28" ph="1"/>
      <c r="J427" s="28" ph="1"/>
      <c r="O427" s="39" ph="1"/>
      <c r="P427" s="39" ph="1"/>
      <c r="R427" s="38" ph="1"/>
      <c r="S427" s="38" ph="1"/>
      <c r="T427" s="38" ph="1"/>
      <c r="U427" s="33" ph="1"/>
      <c r="V427" s="33" ph="1"/>
    </row>
    <row r="428" spans="4:22">
      <c r="D428" s="28" ph="1"/>
      <c r="G428" s="28" ph="1"/>
      <c r="J428" s="28" ph="1"/>
      <c r="O428" s="39" ph="1"/>
      <c r="P428" s="39" ph="1"/>
      <c r="R428" s="38" ph="1"/>
      <c r="S428" s="38" ph="1"/>
      <c r="T428" s="38" ph="1"/>
      <c r="U428" s="33" ph="1"/>
      <c r="V428" s="33" ph="1"/>
    </row>
    <row r="429" spans="4:22">
      <c r="D429" s="28" ph="1"/>
      <c r="G429" s="28" ph="1"/>
      <c r="J429" s="28" ph="1"/>
      <c r="O429" s="39" ph="1"/>
      <c r="P429" s="39" ph="1"/>
      <c r="R429" s="38" ph="1"/>
      <c r="S429" s="38" ph="1"/>
      <c r="T429" s="38" ph="1"/>
      <c r="U429" s="33" ph="1"/>
      <c r="V429" s="33" ph="1"/>
    </row>
    <row r="430" spans="4:22">
      <c r="D430" s="28" ph="1"/>
      <c r="G430" s="28" ph="1"/>
      <c r="J430" s="28" ph="1"/>
      <c r="O430" s="39" ph="1"/>
      <c r="P430" s="39" ph="1"/>
      <c r="R430" s="38" ph="1"/>
      <c r="S430" s="38" ph="1"/>
      <c r="T430" s="38" ph="1"/>
      <c r="U430" s="33" ph="1"/>
      <c r="V430" s="33" ph="1"/>
    </row>
    <row r="431" spans="4:22">
      <c r="D431" s="28" ph="1"/>
      <c r="G431" s="28" ph="1"/>
      <c r="J431" s="28" ph="1"/>
      <c r="O431" s="39" ph="1"/>
      <c r="P431" s="39" ph="1"/>
      <c r="R431" s="38" ph="1"/>
      <c r="S431" s="38" ph="1"/>
      <c r="T431" s="38" ph="1"/>
      <c r="U431" s="33" ph="1"/>
      <c r="V431" s="33" ph="1"/>
    </row>
    <row r="432" spans="4:22">
      <c r="D432" s="28" ph="1"/>
      <c r="G432" s="28" ph="1"/>
      <c r="J432" s="28" ph="1"/>
      <c r="O432" s="39" ph="1"/>
      <c r="P432" s="39" ph="1"/>
      <c r="R432" s="38" ph="1"/>
      <c r="S432" s="38" ph="1"/>
      <c r="T432" s="38" ph="1"/>
      <c r="U432" s="33" ph="1"/>
      <c r="V432" s="33" ph="1"/>
    </row>
    <row r="433" spans="4:22">
      <c r="D433" s="28" ph="1"/>
      <c r="G433" s="28" ph="1"/>
      <c r="J433" s="28" ph="1"/>
      <c r="O433" s="39" ph="1"/>
      <c r="P433" s="39" ph="1"/>
      <c r="R433" s="38" ph="1"/>
      <c r="S433" s="38" ph="1"/>
      <c r="T433" s="38" ph="1"/>
      <c r="U433" s="33" ph="1"/>
      <c r="V433" s="33" ph="1"/>
    </row>
    <row r="434" spans="4:22">
      <c r="D434" s="28" ph="1"/>
      <c r="G434" s="28" ph="1"/>
      <c r="J434" s="28" ph="1"/>
      <c r="O434" s="39" ph="1"/>
      <c r="P434" s="39" ph="1"/>
      <c r="R434" s="38" ph="1"/>
      <c r="S434" s="38" ph="1"/>
      <c r="T434" s="38" ph="1"/>
      <c r="U434" s="33" ph="1"/>
      <c r="V434" s="33" ph="1"/>
    </row>
    <row r="435" spans="4:22">
      <c r="D435" s="28" ph="1"/>
      <c r="G435" s="28" ph="1"/>
      <c r="J435" s="28" ph="1"/>
      <c r="O435" s="39" ph="1"/>
      <c r="P435" s="39" ph="1"/>
      <c r="R435" s="38" ph="1"/>
      <c r="S435" s="38" ph="1"/>
      <c r="T435" s="38" ph="1"/>
      <c r="U435" s="33" ph="1"/>
      <c r="V435" s="33" ph="1"/>
    </row>
    <row r="436" spans="4:22">
      <c r="D436" s="28" ph="1"/>
      <c r="G436" s="28" ph="1"/>
      <c r="J436" s="28" ph="1"/>
      <c r="O436" s="39" ph="1"/>
      <c r="P436" s="39" ph="1"/>
      <c r="R436" s="38" ph="1"/>
      <c r="S436" s="38" ph="1"/>
      <c r="T436" s="38" ph="1"/>
      <c r="U436" s="33" ph="1"/>
      <c r="V436" s="33" ph="1"/>
    </row>
    <row r="437" spans="4:22">
      <c r="D437" s="28" ph="1"/>
      <c r="G437" s="28" ph="1"/>
      <c r="J437" s="28" ph="1"/>
      <c r="O437" s="39" ph="1"/>
      <c r="P437" s="39" ph="1"/>
      <c r="R437" s="38" ph="1"/>
      <c r="S437" s="38" ph="1"/>
      <c r="T437" s="38" ph="1"/>
      <c r="U437" s="33" ph="1"/>
      <c r="V437" s="33" ph="1"/>
    </row>
    <row r="438" spans="4:22">
      <c r="D438" s="28" ph="1"/>
      <c r="G438" s="28" ph="1"/>
      <c r="J438" s="28" ph="1"/>
      <c r="O438" s="39" ph="1"/>
      <c r="P438" s="39" ph="1"/>
      <c r="R438" s="38" ph="1"/>
      <c r="S438" s="38" ph="1"/>
      <c r="T438" s="38" ph="1"/>
      <c r="U438" s="33" ph="1"/>
      <c r="V438" s="33" ph="1"/>
    </row>
    <row r="439" spans="4:22">
      <c r="D439" s="28" ph="1"/>
      <c r="G439" s="28" ph="1"/>
      <c r="J439" s="28" ph="1"/>
      <c r="O439" s="39" ph="1"/>
      <c r="P439" s="39" ph="1"/>
      <c r="R439" s="38" ph="1"/>
      <c r="S439" s="38" ph="1"/>
      <c r="T439" s="38" ph="1"/>
      <c r="U439" s="33" ph="1"/>
      <c r="V439" s="33" ph="1"/>
    </row>
    <row r="440" spans="4:22">
      <c r="D440" s="28" ph="1"/>
      <c r="G440" s="28" ph="1"/>
      <c r="J440" s="28" ph="1"/>
      <c r="O440" s="39" ph="1"/>
      <c r="P440" s="39" ph="1"/>
      <c r="R440" s="38" ph="1"/>
      <c r="S440" s="38" ph="1"/>
      <c r="T440" s="38" ph="1"/>
      <c r="U440" s="33" ph="1"/>
      <c r="V440" s="33" ph="1"/>
    </row>
    <row r="441" spans="4:22">
      <c r="D441" s="28" ph="1"/>
      <c r="G441" s="28" ph="1"/>
      <c r="J441" s="28" ph="1"/>
      <c r="O441" s="39" ph="1"/>
      <c r="P441" s="39" ph="1"/>
      <c r="R441" s="38" ph="1"/>
      <c r="S441" s="38" ph="1"/>
      <c r="T441" s="38" ph="1"/>
      <c r="U441" s="33" ph="1"/>
      <c r="V441" s="33" ph="1"/>
    </row>
    <row r="442" spans="4:22">
      <c r="D442" s="28" ph="1"/>
      <c r="G442" s="28" ph="1"/>
      <c r="J442" s="28" ph="1"/>
      <c r="O442" s="39" ph="1"/>
      <c r="P442" s="39" ph="1"/>
      <c r="R442" s="38" ph="1"/>
      <c r="S442" s="38" ph="1"/>
      <c r="T442" s="38" ph="1"/>
      <c r="U442" s="33" ph="1"/>
      <c r="V442" s="33" ph="1"/>
    </row>
    <row r="443" spans="4:22">
      <c r="D443" s="28" ph="1"/>
      <c r="G443" s="28" ph="1"/>
      <c r="J443" s="28" ph="1"/>
      <c r="O443" s="39" ph="1"/>
      <c r="P443" s="39" ph="1"/>
      <c r="R443" s="38" ph="1"/>
      <c r="S443" s="38" ph="1"/>
      <c r="T443" s="38" ph="1"/>
      <c r="U443" s="33" ph="1"/>
      <c r="V443" s="33" ph="1"/>
    </row>
    <row r="444" spans="4:22">
      <c r="D444" s="28" ph="1"/>
      <c r="G444" s="28" ph="1"/>
      <c r="J444" s="28" ph="1"/>
      <c r="O444" s="39" ph="1"/>
      <c r="P444" s="39" ph="1"/>
      <c r="R444" s="38" ph="1"/>
      <c r="S444" s="38" ph="1"/>
      <c r="T444" s="38" ph="1"/>
      <c r="U444" s="33" ph="1"/>
      <c r="V444" s="33" ph="1"/>
    </row>
    <row r="445" spans="4:22">
      <c r="D445" s="28" ph="1"/>
      <c r="G445" s="28" ph="1"/>
      <c r="J445" s="28" ph="1"/>
      <c r="O445" s="39" ph="1"/>
      <c r="P445" s="39" ph="1"/>
      <c r="R445" s="38" ph="1"/>
      <c r="S445" s="38" ph="1"/>
      <c r="T445" s="38" ph="1"/>
      <c r="U445" s="33" ph="1"/>
      <c r="V445" s="33" ph="1"/>
    </row>
    <row r="446" spans="4:22">
      <c r="D446" s="28" ph="1"/>
      <c r="G446" s="28" ph="1"/>
      <c r="J446" s="28" ph="1"/>
      <c r="O446" s="39" ph="1"/>
      <c r="P446" s="39" ph="1"/>
      <c r="R446" s="38" ph="1"/>
      <c r="S446" s="38" ph="1"/>
      <c r="T446" s="38" ph="1"/>
      <c r="U446" s="33" ph="1"/>
      <c r="V446" s="33" ph="1"/>
    </row>
    <row r="447" spans="4:22">
      <c r="D447" s="28" ph="1"/>
      <c r="G447" s="28" ph="1"/>
      <c r="J447" s="28" ph="1"/>
      <c r="O447" s="39" ph="1"/>
      <c r="P447" s="39" ph="1"/>
      <c r="R447" s="38" ph="1"/>
      <c r="S447" s="38" ph="1"/>
      <c r="T447" s="38" ph="1"/>
      <c r="U447" s="33" ph="1"/>
      <c r="V447" s="33" ph="1"/>
    </row>
    <row r="448" spans="4:22">
      <c r="D448" s="28" ph="1"/>
      <c r="G448" s="28" ph="1"/>
      <c r="J448" s="28" ph="1"/>
      <c r="O448" s="39" ph="1"/>
      <c r="P448" s="39" ph="1"/>
      <c r="R448" s="38" ph="1"/>
      <c r="S448" s="38" ph="1"/>
      <c r="T448" s="38" ph="1"/>
      <c r="U448" s="33" ph="1"/>
      <c r="V448" s="33" ph="1"/>
    </row>
    <row r="449" spans="4:22">
      <c r="D449" s="28" ph="1"/>
      <c r="G449" s="28" ph="1"/>
      <c r="J449" s="28" ph="1"/>
      <c r="O449" s="39" ph="1"/>
      <c r="P449" s="39" ph="1"/>
      <c r="R449" s="38" ph="1"/>
      <c r="S449" s="38" ph="1"/>
      <c r="T449" s="38" ph="1"/>
      <c r="U449" s="33" ph="1"/>
      <c r="V449" s="33" ph="1"/>
    </row>
    <row r="450" spans="4:22">
      <c r="D450" s="28" ph="1"/>
      <c r="G450" s="28" ph="1"/>
      <c r="J450" s="28" ph="1"/>
      <c r="O450" s="39" ph="1"/>
      <c r="P450" s="39" ph="1"/>
      <c r="R450" s="38" ph="1"/>
      <c r="S450" s="38" ph="1"/>
      <c r="T450" s="38" ph="1"/>
      <c r="U450" s="33" ph="1"/>
      <c r="V450" s="33" ph="1"/>
    </row>
    <row r="451" spans="4:22">
      <c r="D451" s="28" ph="1"/>
      <c r="G451" s="28" ph="1"/>
      <c r="J451" s="28" ph="1"/>
      <c r="O451" s="39" ph="1"/>
      <c r="P451" s="39" ph="1"/>
      <c r="R451" s="38" ph="1"/>
      <c r="S451" s="38" ph="1"/>
      <c r="T451" s="38" ph="1"/>
      <c r="U451" s="33" ph="1"/>
      <c r="V451" s="33" ph="1"/>
    </row>
    <row r="452" spans="4:22">
      <c r="D452" s="28" ph="1"/>
      <c r="G452" s="28" ph="1"/>
      <c r="J452" s="28" ph="1"/>
      <c r="O452" s="39" ph="1"/>
      <c r="P452" s="39" ph="1"/>
      <c r="R452" s="38" ph="1"/>
      <c r="S452" s="38" ph="1"/>
      <c r="T452" s="38" ph="1"/>
      <c r="U452" s="33" ph="1"/>
      <c r="V452" s="33" ph="1"/>
    </row>
    <row r="453" spans="4:22">
      <c r="D453" s="28" ph="1"/>
      <c r="G453" s="28" ph="1"/>
      <c r="J453" s="28" ph="1"/>
      <c r="O453" s="39" ph="1"/>
      <c r="P453" s="39" ph="1"/>
      <c r="R453" s="38" ph="1"/>
      <c r="S453" s="38" ph="1"/>
      <c r="T453" s="38" ph="1"/>
      <c r="U453" s="33" ph="1"/>
      <c r="V453" s="33" ph="1"/>
    </row>
    <row r="454" spans="4:22">
      <c r="D454" s="28" ph="1"/>
      <c r="G454" s="28" ph="1"/>
      <c r="J454" s="28" ph="1"/>
      <c r="O454" s="39" ph="1"/>
      <c r="P454" s="39" ph="1"/>
      <c r="R454" s="38" ph="1"/>
      <c r="S454" s="38" ph="1"/>
      <c r="T454" s="38" ph="1"/>
      <c r="U454" s="33" ph="1"/>
      <c r="V454" s="33" ph="1"/>
    </row>
    <row r="455" spans="4:22">
      <c r="D455" s="28" ph="1"/>
      <c r="G455" s="28" ph="1"/>
      <c r="J455" s="28" ph="1"/>
      <c r="O455" s="39" ph="1"/>
      <c r="P455" s="39" ph="1"/>
      <c r="R455" s="38" ph="1"/>
      <c r="S455" s="38" ph="1"/>
      <c r="T455" s="38" ph="1"/>
      <c r="U455" s="33" ph="1"/>
      <c r="V455" s="33" ph="1"/>
    </row>
    <row r="456" spans="4:22">
      <c r="D456" s="28" ph="1"/>
      <c r="G456" s="28" ph="1"/>
      <c r="J456" s="28" ph="1"/>
      <c r="O456" s="39" ph="1"/>
      <c r="P456" s="39" ph="1"/>
      <c r="R456" s="38" ph="1"/>
      <c r="S456" s="38" ph="1"/>
      <c r="T456" s="38" ph="1"/>
      <c r="U456" s="33" ph="1"/>
      <c r="V456" s="33" ph="1"/>
    </row>
    <row r="457" spans="4:22">
      <c r="D457" s="28" ph="1"/>
      <c r="G457" s="28" ph="1"/>
      <c r="J457" s="28" ph="1"/>
      <c r="O457" s="39" ph="1"/>
      <c r="P457" s="39" ph="1"/>
      <c r="R457" s="38" ph="1"/>
      <c r="S457" s="38" ph="1"/>
      <c r="T457" s="38" ph="1"/>
      <c r="U457" s="33" ph="1"/>
      <c r="V457" s="33" ph="1"/>
    </row>
    <row r="458" spans="4:22">
      <c r="D458" s="28" ph="1"/>
      <c r="G458" s="28" ph="1"/>
      <c r="J458" s="28" ph="1"/>
      <c r="O458" s="39" ph="1"/>
      <c r="P458" s="39" ph="1"/>
      <c r="R458" s="38" ph="1"/>
      <c r="S458" s="38" ph="1"/>
      <c r="T458" s="38" ph="1"/>
      <c r="U458" s="33" ph="1"/>
      <c r="V458" s="33" ph="1"/>
    </row>
    <row r="459" spans="4:22">
      <c r="D459" s="28" ph="1"/>
      <c r="G459" s="28" ph="1"/>
      <c r="J459" s="28" ph="1"/>
      <c r="O459" s="39" ph="1"/>
      <c r="P459" s="39" ph="1"/>
      <c r="R459" s="38" ph="1"/>
      <c r="S459" s="38" ph="1"/>
      <c r="T459" s="38" ph="1"/>
      <c r="U459" s="33" ph="1"/>
      <c r="V459" s="33" ph="1"/>
    </row>
    <row r="460" spans="4:22">
      <c r="D460" s="28" ph="1"/>
      <c r="G460" s="28" ph="1"/>
      <c r="J460" s="28" ph="1"/>
      <c r="O460" s="39" ph="1"/>
      <c r="P460" s="39" ph="1"/>
      <c r="R460" s="38" ph="1"/>
      <c r="S460" s="38" ph="1"/>
      <c r="T460" s="38" ph="1"/>
      <c r="U460" s="33" ph="1"/>
      <c r="V460" s="33" ph="1"/>
    </row>
    <row r="461" spans="4:22">
      <c r="D461" s="28" ph="1"/>
      <c r="G461" s="28" ph="1"/>
      <c r="J461" s="28" ph="1"/>
      <c r="O461" s="39" ph="1"/>
      <c r="P461" s="39" ph="1"/>
      <c r="R461" s="38" ph="1"/>
      <c r="S461" s="38" ph="1"/>
      <c r="T461" s="38" ph="1"/>
      <c r="U461" s="33" ph="1"/>
      <c r="V461" s="33" ph="1"/>
    </row>
    <row r="462" spans="4:22">
      <c r="D462" s="28" ph="1"/>
      <c r="G462" s="28" ph="1"/>
      <c r="J462" s="28" ph="1"/>
      <c r="O462" s="39" ph="1"/>
      <c r="P462" s="39" ph="1"/>
      <c r="R462" s="38" ph="1"/>
      <c r="S462" s="38" ph="1"/>
      <c r="T462" s="38" ph="1"/>
      <c r="U462" s="33" ph="1"/>
      <c r="V462" s="33" ph="1"/>
    </row>
    <row r="463" spans="4:22">
      <c r="D463" s="28" ph="1"/>
      <c r="G463" s="28" ph="1"/>
      <c r="J463" s="28" ph="1"/>
      <c r="O463" s="39" ph="1"/>
      <c r="P463" s="39" ph="1"/>
      <c r="R463" s="38" ph="1"/>
      <c r="S463" s="38" ph="1"/>
      <c r="T463" s="38" ph="1"/>
      <c r="U463" s="33" ph="1"/>
      <c r="V463" s="33" ph="1"/>
    </row>
    <row r="464" spans="4:22">
      <c r="D464" s="28" ph="1"/>
      <c r="G464" s="28" ph="1"/>
      <c r="J464" s="28" ph="1"/>
      <c r="O464" s="39" ph="1"/>
      <c r="P464" s="39" ph="1"/>
      <c r="R464" s="38" ph="1"/>
      <c r="S464" s="38" ph="1"/>
      <c r="T464" s="38" ph="1"/>
      <c r="U464" s="33" ph="1"/>
      <c r="V464" s="33" ph="1"/>
    </row>
    <row r="465" spans="4:22">
      <c r="D465" s="28" ph="1"/>
      <c r="G465" s="28" ph="1"/>
      <c r="J465" s="28" ph="1"/>
      <c r="O465" s="39" ph="1"/>
      <c r="P465" s="39" ph="1"/>
      <c r="R465" s="38" ph="1"/>
      <c r="S465" s="38" ph="1"/>
      <c r="T465" s="38" ph="1"/>
      <c r="U465" s="33" ph="1"/>
      <c r="V465" s="33" ph="1"/>
    </row>
    <row r="466" spans="4:22">
      <c r="D466" s="28" ph="1"/>
      <c r="G466" s="28" ph="1"/>
      <c r="J466" s="28" ph="1"/>
      <c r="O466" s="39" ph="1"/>
      <c r="P466" s="39" ph="1"/>
      <c r="R466" s="38" ph="1"/>
      <c r="S466" s="38" ph="1"/>
      <c r="T466" s="38" ph="1"/>
      <c r="U466" s="33" ph="1"/>
      <c r="V466" s="33" ph="1"/>
    </row>
    <row r="467" spans="4:22">
      <c r="D467" s="28" ph="1"/>
      <c r="G467" s="28" ph="1"/>
      <c r="J467" s="28" ph="1"/>
      <c r="O467" s="39" ph="1"/>
      <c r="P467" s="39" ph="1"/>
      <c r="R467" s="38" ph="1"/>
      <c r="S467" s="38" ph="1"/>
      <c r="T467" s="38" ph="1"/>
      <c r="U467" s="33" ph="1"/>
      <c r="V467" s="33" ph="1"/>
    </row>
    <row r="468" spans="4:22">
      <c r="D468" s="28" ph="1"/>
      <c r="G468" s="28" ph="1"/>
      <c r="J468" s="28" ph="1"/>
      <c r="O468" s="39" ph="1"/>
      <c r="P468" s="39" ph="1"/>
      <c r="R468" s="38" ph="1"/>
      <c r="S468" s="38" ph="1"/>
      <c r="T468" s="38" ph="1"/>
      <c r="U468" s="33" ph="1"/>
      <c r="V468" s="33" ph="1"/>
    </row>
    <row r="469" spans="4:22">
      <c r="D469" s="28" ph="1"/>
      <c r="G469" s="28" ph="1"/>
      <c r="J469" s="28" ph="1"/>
      <c r="O469" s="39" ph="1"/>
      <c r="P469" s="39" ph="1"/>
      <c r="R469" s="38" ph="1"/>
      <c r="S469" s="38" ph="1"/>
      <c r="T469" s="38" ph="1"/>
      <c r="U469" s="33" ph="1"/>
      <c r="V469" s="33" ph="1"/>
    </row>
    <row r="470" spans="4:22">
      <c r="D470" s="28" ph="1"/>
      <c r="G470" s="28" ph="1"/>
      <c r="J470" s="28" ph="1"/>
      <c r="O470" s="39" ph="1"/>
      <c r="P470" s="39" ph="1"/>
      <c r="R470" s="38" ph="1"/>
      <c r="S470" s="38" ph="1"/>
      <c r="T470" s="38" ph="1"/>
      <c r="U470" s="33" ph="1"/>
      <c r="V470" s="33" ph="1"/>
    </row>
    <row r="471" spans="4:22">
      <c r="D471" s="28" ph="1"/>
      <c r="G471" s="28" ph="1"/>
      <c r="J471" s="28" ph="1"/>
      <c r="O471" s="39" ph="1"/>
      <c r="P471" s="39" ph="1"/>
      <c r="R471" s="38" ph="1"/>
      <c r="S471" s="38" ph="1"/>
      <c r="T471" s="38" ph="1"/>
      <c r="U471" s="33" ph="1"/>
      <c r="V471" s="33" ph="1"/>
    </row>
    <row r="472" spans="4:22">
      <c r="D472" s="28" ph="1"/>
      <c r="G472" s="28" ph="1"/>
      <c r="J472" s="28" ph="1"/>
      <c r="O472" s="39" ph="1"/>
      <c r="P472" s="39" ph="1"/>
      <c r="R472" s="38" ph="1"/>
      <c r="S472" s="38" ph="1"/>
      <c r="T472" s="38" ph="1"/>
      <c r="U472" s="33" ph="1"/>
      <c r="V472" s="33" ph="1"/>
    </row>
    <row r="473" spans="4:22">
      <c r="D473" s="28" ph="1"/>
      <c r="G473" s="28" ph="1"/>
      <c r="J473" s="28" ph="1"/>
      <c r="O473" s="39" ph="1"/>
      <c r="P473" s="39" ph="1"/>
      <c r="R473" s="38" ph="1"/>
      <c r="S473" s="38" ph="1"/>
      <c r="T473" s="38" ph="1"/>
      <c r="U473" s="33" ph="1"/>
      <c r="V473" s="33" ph="1"/>
    </row>
    <row r="474" spans="4:22">
      <c r="D474" s="28" ph="1"/>
      <c r="G474" s="28" ph="1"/>
      <c r="J474" s="28" ph="1"/>
      <c r="O474" s="39" ph="1"/>
      <c r="P474" s="39" ph="1"/>
      <c r="R474" s="38" ph="1"/>
      <c r="S474" s="38" ph="1"/>
      <c r="T474" s="38" ph="1"/>
      <c r="U474" s="33" ph="1"/>
      <c r="V474" s="33" ph="1"/>
    </row>
    <row r="475" spans="4:22">
      <c r="D475" s="28" ph="1"/>
      <c r="G475" s="28" ph="1"/>
      <c r="J475" s="28" ph="1"/>
      <c r="O475" s="39" ph="1"/>
      <c r="P475" s="39" ph="1"/>
      <c r="R475" s="38" ph="1"/>
      <c r="S475" s="38" ph="1"/>
      <c r="T475" s="38" ph="1"/>
      <c r="U475" s="33" ph="1"/>
      <c r="V475" s="33" ph="1"/>
    </row>
    <row r="476" spans="4:22">
      <c r="D476" s="28" ph="1"/>
      <c r="G476" s="28" ph="1"/>
      <c r="J476" s="28" ph="1"/>
      <c r="O476" s="39" ph="1"/>
      <c r="P476" s="39" ph="1"/>
      <c r="R476" s="38" ph="1"/>
      <c r="S476" s="38" ph="1"/>
      <c r="T476" s="38" ph="1"/>
      <c r="U476" s="33" ph="1"/>
      <c r="V476" s="33" ph="1"/>
    </row>
    <row r="477" spans="4:22">
      <c r="D477" s="28" ph="1"/>
      <c r="G477" s="28" ph="1"/>
      <c r="J477" s="28" ph="1"/>
      <c r="O477" s="39" ph="1"/>
      <c r="P477" s="39" ph="1"/>
      <c r="R477" s="38" ph="1"/>
      <c r="S477" s="38" ph="1"/>
      <c r="T477" s="38" ph="1"/>
      <c r="U477" s="33" ph="1"/>
      <c r="V477" s="33" ph="1"/>
    </row>
    <row r="478" spans="4:22">
      <c r="D478" s="28" ph="1"/>
      <c r="G478" s="28" ph="1"/>
      <c r="J478" s="28" ph="1"/>
      <c r="O478" s="39" ph="1"/>
      <c r="P478" s="39" ph="1"/>
      <c r="R478" s="38" ph="1"/>
      <c r="S478" s="38" ph="1"/>
      <c r="T478" s="38" ph="1"/>
      <c r="U478" s="33" ph="1"/>
      <c r="V478" s="33" ph="1"/>
    </row>
    <row r="479" spans="4:22">
      <c r="D479" s="28" ph="1"/>
      <c r="G479" s="28" ph="1"/>
      <c r="J479" s="28" ph="1"/>
      <c r="O479" s="39" ph="1"/>
      <c r="P479" s="39" ph="1"/>
      <c r="R479" s="38" ph="1"/>
      <c r="S479" s="38" ph="1"/>
      <c r="T479" s="38" ph="1"/>
      <c r="U479" s="33" ph="1"/>
      <c r="V479" s="33" ph="1"/>
    </row>
    <row r="480" spans="4:22">
      <c r="D480" s="28" ph="1"/>
      <c r="G480" s="28" ph="1"/>
      <c r="J480" s="28" ph="1"/>
      <c r="O480" s="39" ph="1"/>
      <c r="P480" s="39" ph="1"/>
      <c r="R480" s="38" ph="1"/>
      <c r="S480" s="38" ph="1"/>
      <c r="T480" s="38" ph="1"/>
      <c r="U480" s="33" ph="1"/>
      <c r="V480" s="33" ph="1"/>
    </row>
    <row r="481" spans="4:22">
      <c r="D481" s="28" ph="1"/>
      <c r="G481" s="28" ph="1"/>
      <c r="J481" s="28" ph="1"/>
      <c r="O481" s="39" ph="1"/>
      <c r="P481" s="39" ph="1"/>
      <c r="R481" s="38" ph="1"/>
      <c r="S481" s="38" ph="1"/>
      <c r="T481" s="38" ph="1"/>
      <c r="U481" s="33" ph="1"/>
      <c r="V481" s="33" ph="1"/>
    </row>
    <row r="482" spans="4:22">
      <c r="D482" s="28" ph="1"/>
      <c r="G482" s="28" ph="1"/>
      <c r="J482" s="28" ph="1"/>
      <c r="O482" s="39" ph="1"/>
      <c r="P482" s="39" ph="1"/>
      <c r="R482" s="38" ph="1"/>
      <c r="S482" s="38" ph="1"/>
      <c r="T482" s="38" ph="1"/>
      <c r="U482" s="33" ph="1"/>
      <c r="V482" s="33" ph="1"/>
    </row>
    <row r="483" spans="4:22">
      <c r="D483" s="28" ph="1"/>
      <c r="G483" s="28" ph="1"/>
      <c r="J483" s="28" ph="1"/>
      <c r="O483" s="39" ph="1"/>
      <c r="P483" s="39" ph="1"/>
      <c r="R483" s="38" ph="1"/>
      <c r="S483" s="38" ph="1"/>
      <c r="T483" s="38" ph="1"/>
      <c r="U483" s="33" ph="1"/>
      <c r="V483" s="33" ph="1"/>
    </row>
    <row r="484" spans="4:22">
      <c r="D484" s="28" ph="1"/>
      <c r="G484" s="28" ph="1"/>
      <c r="J484" s="28" ph="1"/>
      <c r="O484" s="39" ph="1"/>
      <c r="P484" s="39" ph="1"/>
      <c r="R484" s="38" ph="1"/>
      <c r="S484" s="38" ph="1"/>
      <c r="T484" s="38" ph="1"/>
      <c r="U484" s="33" ph="1"/>
      <c r="V484" s="33" ph="1"/>
    </row>
    <row r="485" spans="4:22">
      <c r="D485" s="28" ph="1"/>
      <c r="G485" s="28" ph="1"/>
      <c r="J485" s="28" ph="1"/>
      <c r="O485" s="39" ph="1"/>
      <c r="P485" s="39" ph="1"/>
      <c r="R485" s="38" ph="1"/>
      <c r="S485" s="38" ph="1"/>
      <c r="T485" s="38" ph="1"/>
      <c r="U485" s="33" ph="1"/>
      <c r="V485" s="33" ph="1"/>
    </row>
    <row r="486" spans="4:22">
      <c r="D486" s="28" ph="1"/>
      <c r="G486" s="28" ph="1"/>
      <c r="J486" s="28" ph="1"/>
      <c r="O486" s="39" ph="1"/>
      <c r="P486" s="39" ph="1"/>
      <c r="R486" s="38" ph="1"/>
      <c r="S486" s="38" ph="1"/>
      <c r="T486" s="38" ph="1"/>
      <c r="U486" s="33" ph="1"/>
      <c r="V486" s="33" ph="1"/>
    </row>
    <row r="487" spans="4:22">
      <c r="D487" s="28" ph="1"/>
      <c r="G487" s="28" ph="1"/>
      <c r="J487" s="28" ph="1"/>
      <c r="O487" s="39" ph="1"/>
      <c r="P487" s="39" ph="1"/>
      <c r="R487" s="38" ph="1"/>
      <c r="S487" s="38" ph="1"/>
      <c r="T487" s="38" ph="1"/>
      <c r="U487" s="33" ph="1"/>
      <c r="V487" s="33" ph="1"/>
    </row>
    <row r="488" spans="4:22">
      <c r="D488" s="28" ph="1"/>
      <c r="G488" s="28" ph="1"/>
      <c r="J488" s="28" ph="1"/>
      <c r="O488" s="39" ph="1"/>
      <c r="P488" s="39" ph="1"/>
      <c r="R488" s="38" ph="1"/>
      <c r="S488" s="38" ph="1"/>
      <c r="T488" s="38" ph="1"/>
      <c r="U488" s="33" ph="1"/>
      <c r="V488" s="33" ph="1"/>
    </row>
    <row r="489" spans="4:22">
      <c r="D489" s="28" ph="1"/>
      <c r="G489" s="28" ph="1"/>
      <c r="J489" s="28" ph="1"/>
      <c r="O489" s="39" ph="1"/>
      <c r="P489" s="39" ph="1"/>
      <c r="R489" s="38" ph="1"/>
      <c r="S489" s="38" ph="1"/>
      <c r="T489" s="38" ph="1"/>
      <c r="U489" s="33" ph="1"/>
      <c r="V489" s="33" ph="1"/>
    </row>
    <row r="490" spans="4:22">
      <c r="D490" s="28" ph="1"/>
      <c r="G490" s="28" ph="1"/>
      <c r="J490" s="28" ph="1"/>
      <c r="O490" s="39" ph="1"/>
      <c r="P490" s="39" ph="1"/>
      <c r="R490" s="38" ph="1"/>
      <c r="S490" s="38" ph="1"/>
      <c r="T490" s="38" ph="1"/>
      <c r="U490" s="33" ph="1"/>
      <c r="V490" s="33" ph="1"/>
    </row>
    <row r="491" spans="4:22">
      <c r="D491" s="28" ph="1"/>
      <c r="G491" s="28" ph="1"/>
      <c r="J491" s="28" ph="1"/>
      <c r="O491" s="39" ph="1"/>
      <c r="P491" s="39" ph="1"/>
      <c r="R491" s="38" ph="1"/>
      <c r="S491" s="38" ph="1"/>
      <c r="T491" s="38" ph="1"/>
      <c r="U491" s="33" ph="1"/>
      <c r="V491" s="33" ph="1"/>
    </row>
    <row r="492" spans="4:22">
      <c r="D492" s="28" ph="1"/>
      <c r="G492" s="28" ph="1"/>
      <c r="J492" s="28" ph="1"/>
      <c r="O492" s="39" ph="1"/>
      <c r="P492" s="39" ph="1"/>
      <c r="R492" s="38" ph="1"/>
      <c r="S492" s="38" ph="1"/>
      <c r="T492" s="38" ph="1"/>
      <c r="U492" s="33" ph="1"/>
      <c r="V492" s="33" ph="1"/>
    </row>
    <row r="493" spans="4:22">
      <c r="D493" s="28" ph="1"/>
      <c r="G493" s="28" ph="1"/>
      <c r="J493" s="28" ph="1"/>
      <c r="O493" s="39" ph="1"/>
      <c r="P493" s="39" ph="1"/>
      <c r="R493" s="38" ph="1"/>
      <c r="S493" s="38" ph="1"/>
      <c r="T493" s="38" ph="1"/>
      <c r="U493" s="33" ph="1"/>
      <c r="V493" s="33" ph="1"/>
    </row>
    <row r="494" spans="4:22">
      <c r="D494" s="28" ph="1"/>
      <c r="G494" s="28" ph="1"/>
      <c r="J494" s="28" ph="1"/>
      <c r="O494" s="39" ph="1"/>
      <c r="P494" s="39" ph="1"/>
      <c r="R494" s="38" ph="1"/>
      <c r="S494" s="38" ph="1"/>
      <c r="T494" s="38" ph="1"/>
      <c r="U494" s="33" ph="1"/>
      <c r="V494" s="33" ph="1"/>
    </row>
    <row r="495" spans="4:22">
      <c r="D495" s="28" ph="1"/>
      <c r="G495" s="28" ph="1"/>
      <c r="J495" s="28" ph="1"/>
      <c r="O495" s="39" ph="1"/>
      <c r="P495" s="39" ph="1"/>
      <c r="R495" s="38" ph="1"/>
      <c r="S495" s="38" ph="1"/>
      <c r="T495" s="38" ph="1"/>
      <c r="U495" s="33" ph="1"/>
      <c r="V495" s="33" ph="1"/>
    </row>
    <row r="496" spans="4:22">
      <c r="D496" s="28" ph="1"/>
      <c r="G496" s="28" ph="1"/>
      <c r="J496" s="28" ph="1"/>
      <c r="O496" s="39" ph="1"/>
      <c r="P496" s="39" ph="1"/>
      <c r="R496" s="38" ph="1"/>
      <c r="S496" s="38" ph="1"/>
      <c r="T496" s="38" ph="1"/>
      <c r="U496" s="33" ph="1"/>
      <c r="V496" s="33" ph="1"/>
    </row>
    <row r="497" spans="4:22">
      <c r="D497" s="28" ph="1"/>
      <c r="G497" s="28" ph="1"/>
      <c r="J497" s="28" ph="1"/>
      <c r="O497" s="39" ph="1"/>
      <c r="P497" s="39" ph="1"/>
      <c r="R497" s="38" ph="1"/>
      <c r="S497" s="38" ph="1"/>
      <c r="T497" s="38" ph="1"/>
      <c r="U497" s="33" ph="1"/>
      <c r="V497" s="33" ph="1"/>
    </row>
    <row r="498" spans="4:22">
      <c r="D498" s="28" ph="1"/>
      <c r="G498" s="28" ph="1"/>
      <c r="J498" s="28" ph="1"/>
      <c r="O498" s="39" ph="1"/>
      <c r="P498" s="39" ph="1"/>
      <c r="R498" s="38" ph="1"/>
      <c r="S498" s="38" ph="1"/>
      <c r="T498" s="38" ph="1"/>
      <c r="U498" s="33" ph="1"/>
      <c r="V498" s="33" ph="1"/>
    </row>
    <row r="499" spans="4:22">
      <c r="D499" s="28" ph="1"/>
      <c r="G499" s="28" ph="1"/>
      <c r="J499" s="28" ph="1"/>
      <c r="O499" s="39" ph="1"/>
      <c r="P499" s="39" ph="1"/>
      <c r="R499" s="38" ph="1"/>
      <c r="S499" s="38" ph="1"/>
      <c r="T499" s="38" ph="1"/>
      <c r="U499" s="33" ph="1"/>
      <c r="V499" s="33" ph="1"/>
    </row>
    <row r="500" spans="4:22">
      <c r="D500" s="28" ph="1"/>
      <c r="G500" s="28" ph="1"/>
      <c r="J500" s="28" ph="1"/>
      <c r="O500" s="39" ph="1"/>
      <c r="P500" s="39" ph="1"/>
      <c r="R500" s="38" ph="1"/>
      <c r="S500" s="38" ph="1"/>
      <c r="T500" s="38" ph="1"/>
      <c r="U500" s="33" ph="1"/>
      <c r="V500" s="33" ph="1"/>
    </row>
    <row r="501" spans="4:22">
      <c r="D501" s="28" ph="1"/>
      <c r="G501" s="28" ph="1"/>
      <c r="J501" s="28" ph="1"/>
      <c r="O501" s="39" ph="1"/>
      <c r="P501" s="39" ph="1"/>
      <c r="R501" s="38" ph="1"/>
      <c r="S501" s="38" ph="1"/>
      <c r="T501" s="38" ph="1"/>
      <c r="U501" s="33" ph="1"/>
      <c r="V501" s="33" ph="1"/>
    </row>
    <row r="502" spans="4:22">
      <c r="D502" s="28" ph="1"/>
      <c r="G502" s="28" ph="1"/>
      <c r="J502" s="28" ph="1"/>
      <c r="O502" s="39" ph="1"/>
      <c r="P502" s="39" ph="1"/>
      <c r="R502" s="38" ph="1"/>
      <c r="S502" s="38" ph="1"/>
      <c r="T502" s="38" ph="1"/>
      <c r="U502" s="33" ph="1"/>
      <c r="V502" s="33" ph="1"/>
    </row>
    <row r="503" spans="4:22">
      <c r="D503" s="28" ph="1"/>
      <c r="G503" s="28" ph="1"/>
      <c r="J503" s="28" ph="1"/>
      <c r="O503" s="39" ph="1"/>
      <c r="P503" s="39" ph="1"/>
      <c r="R503" s="38" ph="1"/>
      <c r="S503" s="38" ph="1"/>
      <c r="T503" s="38" ph="1"/>
      <c r="U503" s="33" ph="1"/>
      <c r="V503" s="33" ph="1"/>
    </row>
    <row r="504" spans="4:22">
      <c r="D504" s="28" ph="1"/>
      <c r="G504" s="28" ph="1"/>
      <c r="J504" s="28" ph="1"/>
      <c r="O504" s="39" ph="1"/>
      <c r="P504" s="39" ph="1"/>
      <c r="R504" s="38" ph="1"/>
      <c r="S504" s="38" ph="1"/>
      <c r="T504" s="38" ph="1"/>
      <c r="U504" s="33" ph="1"/>
      <c r="V504" s="33" ph="1"/>
    </row>
    <row r="505" spans="4:22">
      <c r="D505" s="28" ph="1"/>
      <c r="G505" s="28" ph="1"/>
      <c r="J505" s="28" ph="1"/>
      <c r="O505" s="39" ph="1"/>
      <c r="P505" s="39" ph="1"/>
      <c r="R505" s="38" ph="1"/>
      <c r="S505" s="38" ph="1"/>
      <c r="T505" s="38" ph="1"/>
      <c r="U505" s="33" ph="1"/>
      <c r="V505" s="33" ph="1"/>
    </row>
    <row r="506" spans="4:22">
      <c r="D506" s="28" ph="1"/>
      <c r="G506" s="28" ph="1"/>
      <c r="J506" s="28" ph="1"/>
      <c r="O506" s="39" ph="1"/>
      <c r="P506" s="39" ph="1"/>
      <c r="R506" s="38" ph="1"/>
      <c r="S506" s="38" ph="1"/>
      <c r="T506" s="38" ph="1"/>
      <c r="U506" s="33" ph="1"/>
      <c r="V506" s="33" ph="1"/>
    </row>
    <row r="507" spans="4:22">
      <c r="D507" s="28" ph="1"/>
      <c r="G507" s="28" ph="1"/>
      <c r="J507" s="28" ph="1"/>
      <c r="O507" s="39" ph="1"/>
      <c r="P507" s="39" ph="1"/>
      <c r="R507" s="38" ph="1"/>
      <c r="S507" s="38" ph="1"/>
      <c r="T507" s="38" ph="1"/>
      <c r="U507" s="33" ph="1"/>
      <c r="V507" s="33" ph="1"/>
    </row>
    <row r="508" spans="4:22">
      <c r="D508" s="28" ph="1"/>
      <c r="G508" s="28" ph="1"/>
      <c r="J508" s="28" ph="1"/>
      <c r="O508" s="39" ph="1"/>
      <c r="P508" s="39" ph="1"/>
      <c r="R508" s="38" ph="1"/>
      <c r="S508" s="38" ph="1"/>
      <c r="T508" s="38" ph="1"/>
      <c r="U508" s="33" ph="1"/>
      <c r="V508" s="33" ph="1"/>
    </row>
    <row r="509" spans="4:22">
      <c r="D509" s="28" ph="1"/>
      <c r="G509" s="28" ph="1"/>
      <c r="J509" s="28" ph="1"/>
      <c r="O509" s="39" ph="1"/>
      <c r="P509" s="39" ph="1"/>
      <c r="R509" s="38" ph="1"/>
      <c r="S509" s="38" ph="1"/>
      <c r="T509" s="38" ph="1"/>
      <c r="U509" s="33" ph="1"/>
      <c r="V509" s="33" ph="1"/>
    </row>
    <row r="510" spans="4:22">
      <c r="D510" s="28" ph="1"/>
      <c r="G510" s="28" ph="1"/>
      <c r="J510" s="28" ph="1"/>
      <c r="O510" s="39" ph="1"/>
      <c r="P510" s="39" ph="1"/>
      <c r="R510" s="38" ph="1"/>
      <c r="S510" s="38" ph="1"/>
      <c r="T510" s="38" ph="1"/>
      <c r="U510" s="33" ph="1"/>
      <c r="V510" s="33" ph="1"/>
    </row>
    <row r="511" spans="4:22">
      <c r="D511" s="28" ph="1"/>
      <c r="G511" s="28" ph="1"/>
      <c r="J511" s="28" ph="1"/>
      <c r="O511" s="39" ph="1"/>
      <c r="P511" s="39" ph="1"/>
      <c r="R511" s="38" ph="1"/>
      <c r="S511" s="38" ph="1"/>
      <c r="T511" s="38" ph="1"/>
      <c r="U511" s="33" ph="1"/>
      <c r="V511" s="33" ph="1"/>
    </row>
    <row r="512" spans="4:22">
      <c r="D512" s="28" ph="1"/>
      <c r="G512" s="28" ph="1"/>
      <c r="J512" s="28" ph="1"/>
      <c r="O512" s="39" ph="1"/>
      <c r="P512" s="39" ph="1"/>
      <c r="R512" s="38" ph="1"/>
      <c r="S512" s="38" ph="1"/>
      <c r="T512" s="38" ph="1"/>
      <c r="U512" s="33" ph="1"/>
      <c r="V512" s="33" ph="1"/>
    </row>
    <row r="513" spans="4:22">
      <c r="D513" s="28" ph="1"/>
      <c r="G513" s="28" ph="1"/>
      <c r="J513" s="28" ph="1"/>
      <c r="O513" s="39" ph="1"/>
      <c r="P513" s="39" ph="1"/>
      <c r="R513" s="38" ph="1"/>
      <c r="S513" s="38" ph="1"/>
      <c r="T513" s="38" ph="1"/>
      <c r="U513" s="33" ph="1"/>
      <c r="V513" s="33" ph="1"/>
    </row>
    <row r="514" spans="4:22">
      <c r="D514" s="28" ph="1"/>
      <c r="G514" s="28" ph="1"/>
      <c r="J514" s="28" ph="1"/>
      <c r="O514" s="39" ph="1"/>
      <c r="P514" s="39" ph="1"/>
      <c r="R514" s="38" ph="1"/>
      <c r="S514" s="38" ph="1"/>
      <c r="T514" s="38" ph="1"/>
      <c r="U514" s="33" ph="1"/>
      <c r="V514" s="33" ph="1"/>
    </row>
    <row r="515" spans="4:22">
      <c r="D515" s="28" ph="1"/>
      <c r="G515" s="28" ph="1"/>
      <c r="J515" s="28" ph="1"/>
      <c r="O515" s="39" ph="1"/>
      <c r="P515" s="39" ph="1"/>
      <c r="R515" s="38" ph="1"/>
      <c r="S515" s="38" ph="1"/>
      <c r="T515" s="38" ph="1"/>
      <c r="U515" s="33" ph="1"/>
      <c r="V515" s="33" ph="1"/>
    </row>
    <row r="516" spans="4:22">
      <c r="D516" s="28" ph="1"/>
      <c r="G516" s="28" ph="1"/>
      <c r="J516" s="28" ph="1"/>
      <c r="O516" s="39" ph="1"/>
      <c r="P516" s="39" ph="1"/>
      <c r="R516" s="38" ph="1"/>
      <c r="S516" s="38" ph="1"/>
      <c r="T516" s="38" ph="1"/>
      <c r="U516" s="33" ph="1"/>
      <c r="V516" s="33" ph="1"/>
    </row>
    <row r="517" spans="4:22">
      <c r="D517" s="28" ph="1"/>
      <c r="G517" s="28" ph="1"/>
      <c r="J517" s="28" ph="1"/>
      <c r="O517" s="39" ph="1"/>
      <c r="P517" s="39" ph="1"/>
      <c r="R517" s="38" ph="1"/>
      <c r="S517" s="38" ph="1"/>
      <c r="T517" s="38" ph="1"/>
      <c r="U517" s="33" ph="1"/>
      <c r="V517" s="33" ph="1"/>
    </row>
    <row r="518" spans="4:22">
      <c r="D518" s="28" ph="1"/>
      <c r="G518" s="28" ph="1"/>
      <c r="J518" s="28" ph="1"/>
      <c r="O518" s="39" ph="1"/>
      <c r="P518" s="39" ph="1"/>
      <c r="R518" s="38" ph="1"/>
      <c r="S518" s="38" ph="1"/>
      <c r="T518" s="38" ph="1"/>
      <c r="U518" s="33" ph="1"/>
      <c r="V518" s="33" ph="1"/>
    </row>
    <row r="519" spans="4:22">
      <c r="D519" s="28" ph="1"/>
      <c r="G519" s="28" ph="1"/>
      <c r="J519" s="28" ph="1"/>
      <c r="O519" s="39" ph="1"/>
      <c r="P519" s="39" ph="1"/>
      <c r="R519" s="38" ph="1"/>
      <c r="S519" s="38" ph="1"/>
      <c r="T519" s="38" ph="1"/>
      <c r="U519" s="33" ph="1"/>
      <c r="V519" s="33" ph="1"/>
    </row>
    <row r="520" spans="4:22">
      <c r="D520" s="28" ph="1"/>
      <c r="G520" s="28" ph="1"/>
      <c r="J520" s="28" ph="1"/>
      <c r="O520" s="39" ph="1"/>
      <c r="P520" s="39" ph="1"/>
      <c r="R520" s="38" ph="1"/>
      <c r="S520" s="38" ph="1"/>
      <c r="T520" s="38" ph="1"/>
      <c r="U520" s="33" ph="1"/>
      <c r="V520" s="33" ph="1"/>
    </row>
  </sheetData>
  <mergeCells count="23">
    <mergeCell ref="K4:K5"/>
    <mergeCell ref="O4:O5"/>
    <mergeCell ref="W3:AB3"/>
    <mergeCell ref="W4:W5"/>
    <mergeCell ref="Y4:Y5"/>
    <mergeCell ref="AA4:AA5"/>
    <mergeCell ref="AB4:AB5"/>
    <mergeCell ref="F21:H21"/>
    <mergeCell ref="F22:H22"/>
    <mergeCell ref="B1:T1"/>
    <mergeCell ref="A3:A5"/>
    <mergeCell ref="Q3:V3"/>
    <mergeCell ref="Q4:Q5"/>
    <mergeCell ref="S4:S5"/>
    <mergeCell ref="U4:U5"/>
    <mergeCell ref="V4:V5"/>
    <mergeCell ref="B3:B5"/>
    <mergeCell ref="C3:C5"/>
    <mergeCell ref="J3:J5"/>
    <mergeCell ref="M4:M5"/>
    <mergeCell ref="D3:I4"/>
    <mergeCell ref="P4:P5"/>
    <mergeCell ref="K3:P3"/>
  </mergeCells>
  <phoneticPr fontId="7" type="noConversion"/>
  <pageMargins left="0.51181102362204722" right="0.19685039370078741" top="0.74803149606299213" bottom="0" header="0.43307086614173229" footer="0.23622047244094491"/>
  <pageSetup paperSize="9" scale="3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AJ551"/>
  <sheetViews>
    <sheetView view="pageBreakPreview" zoomScale="70" zoomScaleNormal="70" zoomScaleSheetLayoutView="70" workbookViewId="0">
      <pane xSplit="10" ySplit="5" topLeftCell="K6" activePane="bottomRight" state="frozen"/>
      <selection pane="topRight" activeCell="K1" sqref="K1"/>
      <selection pane="bottomLeft" activeCell="A6" sqref="A6"/>
      <selection pane="bottomRight" activeCell="Q38" sqref="Q38"/>
    </sheetView>
  </sheetViews>
  <sheetFormatPr defaultColWidth="9.140625" defaultRowHeight="11.25"/>
  <cols>
    <col min="1" max="1" width="9.140625" style="9"/>
    <col min="2" max="2" width="16.42578125" style="13" customWidth="1"/>
    <col min="3" max="3" width="32.42578125" style="10" customWidth="1"/>
    <col min="4" max="4" width="6" style="29" customWidth="1"/>
    <col min="5" max="8" width="6.7109375" style="29" customWidth="1"/>
    <col min="9" max="9" width="8.140625" style="29" customWidth="1"/>
    <col min="10" max="10" width="10.5703125" style="29" customWidth="1"/>
    <col min="11" max="11" width="53" style="30" customWidth="1"/>
    <col min="12" max="12" width="18.85546875" style="31" bestFit="1" customWidth="1"/>
    <col min="13" max="13" width="9.28515625" style="31" customWidth="1"/>
    <col min="14" max="14" width="11" style="31" customWidth="1"/>
    <col min="15" max="15" width="15.28515625" style="31" customWidth="1"/>
    <col min="16" max="16" width="18.7109375" style="31" customWidth="1"/>
    <col min="17" max="17" width="45.85546875" style="30" customWidth="1"/>
    <col min="18" max="18" width="8.5703125" style="31" customWidth="1"/>
    <col min="19" max="19" width="21.5703125" style="31" customWidth="1"/>
    <col min="20" max="20" width="12.42578125" style="31" customWidth="1"/>
    <col min="21" max="21" width="11.28515625" style="9" customWidth="1"/>
    <col min="22" max="22" width="12.85546875" style="32" customWidth="1"/>
    <col min="23" max="23" width="38.5703125" style="30" customWidth="1"/>
    <col min="24" max="24" width="6.7109375" style="31" customWidth="1"/>
    <col min="25" max="25" width="5.7109375" style="31" customWidth="1"/>
    <col min="26" max="26" width="18.85546875" style="40" bestFit="1" customWidth="1"/>
    <col min="27" max="27" width="12" style="40" customWidth="1"/>
    <col min="28" max="28" width="14" style="40" customWidth="1"/>
    <col min="29" max="29" width="33.85546875" style="9" customWidth="1"/>
    <col min="30" max="31" width="9.140625" style="9"/>
    <col min="32" max="32" width="18.5703125" style="9" customWidth="1"/>
    <col min="33" max="33" width="13.140625" style="9" customWidth="1"/>
    <col min="34" max="34" width="14.85546875" style="9" customWidth="1"/>
    <col min="35" max="16384" width="9.140625" style="9"/>
  </cols>
  <sheetData>
    <row r="1" spans="1:34" ht="34.9" customHeight="1">
      <c r="A1" s="33"/>
      <c r="B1" s="256" t="s">
        <v>143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</row>
    <row r="2" spans="1:34" ht="31.15" customHeight="1">
      <c r="A2" s="33"/>
      <c r="B2" s="35"/>
      <c r="C2" s="35"/>
      <c r="D2" s="34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05" t="s">
        <v>71</v>
      </c>
    </row>
    <row r="3" spans="1:34" ht="19.5" customHeight="1">
      <c r="A3" s="258" t="s">
        <v>67</v>
      </c>
      <c r="B3" s="258" t="s">
        <v>20</v>
      </c>
      <c r="C3" s="263" t="s">
        <v>21</v>
      </c>
      <c r="D3" s="264" t="s">
        <v>22</v>
      </c>
      <c r="E3" s="265"/>
      <c r="F3" s="265"/>
      <c r="G3" s="265"/>
      <c r="H3" s="265"/>
      <c r="I3" s="266"/>
      <c r="J3" s="258" t="s">
        <v>23</v>
      </c>
      <c r="K3" s="259" t="s">
        <v>146</v>
      </c>
      <c r="L3" s="260"/>
      <c r="M3" s="260"/>
      <c r="N3" s="260"/>
      <c r="O3" s="260"/>
      <c r="P3" s="262"/>
      <c r="Q3" s="259" t="s">
        <v>147</v>
      </c>
      <c r="R3" s="260"/>
      <c r="S3" s="260"/>
      <c r="T3" s="261"/>
      <c r="U3" s="260"/>
      <c r="V3" s="262"/>
      <c r="W3" s="259" t="s">
        <v>148</v>
      </c>
      <c r="X3" s="260"/>
      <c r="Y3" s="260"/>
      <c r="Z3" s="260"/>
      <c r="AA3" s="260"/>
      <c r="AB3" s="262"/>
      <c r="AC3" s="259" t="s">
        <v>149</v>
      </c>
      <c r="AD3" s="260"/>
      <c r="AE3" s="260"/>
      <c r="AF3" s="260"/>
      <c r="AG3" s="260"/>
      <c r="AH3" s="262"/>
    </row>
    <row r="4" spans="1:34" s="10" customFormat="1" ht="30" customHeight="1">
      <c r="A4" s="258"/>
      <c r="B4" s="258"/>
      <c r="C4" s="263"/>
      <c r="D4" s="267"/>
      <c r="E4" s="268"/>
      <c r="F4" s="268"/>
      <c r="G4" s="268"/>
      <c r="H4" s="268"/>
      <c r="I4" s="269"/>
      <c r="J4" s="258"/>
      <c r="K4" s="273" t="s">
        <v>24</v>
      </c>
      <c r="L4" s="72" t="s">
        <v>25</v>
      </c>
      <c r="M4" s="258" t="s">
        <v>26</v>
      </c>
      <c r="N4" s="75" t="s">
        <v>27</v>
      </c>
      <c r="O4" s="258" t="s">
        <v>28</v>
      </c>
      <c r="P4" s="258" t="s">
        <v>29</v>
      </c>
      <c r="Q4" s="273" t="s">
        <v>24</v>
      </c>
      <c r="R4" s="72" t="s">
        <v>25</v>
      </c>
      <c r="S4" s="258" t="s">
        <v>26</v>
      </c>
      <c r="T4" s="75" t="s">
        <v>27</v>
      </c>
      <c r="U4" s="258" t="s">
        <v>28</v>
      </c>
      <c r="V4" s="280" t="s">
        <v>29</v>
      </c>
      <c r="W4" s="273" t="s">
        <v>24</v>
      </c>
      <c r="X4" s="72" t="s">
        <v>25</v>
      </c>
      <c r="Y4" s="258" t="s">
        <v>26</v>
      </c>
      <c r="Z4" s="95" t="s">
        <v>27</v>
      </c>
      <c r="AA4" s="280" t="s">
        <v>28</v>
      </c>
      <c r="AB4" s="280" t="s">
        <v>29</v>
      </c>
      <c r="AC4" s="273" t="s">
        <v>24</v>
      </c>
      <c r="AD4" s="196" t="s">
        <v>25</v>
      </c>
      <c r="AE4" s="258" t="s">
        <v>26</v>
      </c>
      <c r="AF4" s="95" t="s">
        <v>27</v>
      </c>
      <c r="AG4" s="280" t="s">
        <v>28</v>
      </c>
      <c r="AH4" s="280" t="s">
        <v>29</v>
      </c>
    </row>
    <row r="5" spans="1:34" s="11" customFormat="1" ht="30" customHeight="1">
      <c r="A5" s="258"/>
      <c r="B5" s="258"/>
      <c r="C5" s="263"/>
      <c r="D5" s="72" t="s">
        <v>64</v>
      </c>
      <c r="E5" s="72" t="s">
        <v>65</v>
      </c>
      <c r="F5" s="72" t="s">
        <v>33</v>
      </c>
      <c r="G5" s="72" t="s">
        <v>33</v>
      </c>
      <c r="H5" s="72" t="s">
        <v>65</v>
      </c>
      <c r="I5" s="72" t="s">
        <v>64</v>
      </c>
      <c r="J5" s="258"/>
      <c r="K5" s="273"/>
      <c r="L5" s="72" t="s">
        <v>30</v>
      </c>
      <c r="M5" s="258"/>
      <c r="N5" s="75" t="s">
        <v>72</v>
      </c>
      <c r="O5" s="258"/>
      <c r="P5" s="258"/>
      <c r="Q5" s="273"/>
      <c r="R5" s="72" t="s">
        <v>30</v>
      </c>
      <c r="S5" s="258"/>
      <c r="T5" s="75" t="s">
        <v>72</v>
      </c>
      <c r="U5" s="258"/>
      <c r="V5" s="280"/>
      <c r="W5" s="273"/>
      <c r="X5" s="72" t="s">
        <v>30</v>
      </c>
      <c r="Y5" s="258"/>
      <c r="Z5" s="95" t="s">
        <v>72</v>
      </c>
      <c r="AA5" s="280"/>
      <c r="AB5" s="280"/>
      <c r="AC5" s="273"/>
      <c r="AD5" s="196" t="s">
        <v>30</v>
      </c>
      <c r="AE5" s="258"/>
      <c r="AF5" s="95" t="s">
        <v>72</v>
      </c>
      <c r="AG5" s="280"/>
      <c r="AH5" s="280"/>
    </row>
    <row r="6" spans="1:34" s="12" customFormat="1" ht="15" customHeight="1">
      <c r="A6" s="144">
        <v>1</v>
      </c>
      <c r="B6" s="145"/>
      <c r="C6" s="140" t="s">
        <v>82</v>
      </c>
      <c r="D6" s="166">
        <v>2</v>
      </c>
      <c r="E6" s="166">
        <v>2</v>
      </c>
      <c r="F6" s="166">
        <v>2</v>
      </c>
      <c r="G6" s="166">
        <v>2</v>
      </c>
      <c r="H6" s="166">
        <v>2</v>
      </c>
      <c r="I6" s="166">
        <v>2</v>
      </c>
      <c r="J6" s="144">
        <f>SUM(D6:I6)</f>
        <v>12</v>
      </c>
      <c r="K6" s="145"/>
      <c r="L6" s="144"/>
      <c r="M6" s="144"/>
      <c r="N6" s="144"/>
      <c r="O6" s="144"/>
      <c r="P6" s="144"/>
      <c r="Q6" s="145"/>
      <c r="R6" s="144"/>
      <c r="S6" s="144"/>
      <c r="T6" s="144"/>
      <c r="U6" s="148"/>
      <c r="V6" s="156"/>
      <c r="W6" s="145"/>
      <c r="X6" s="144"/>
      <c r="Y6" s="144"/>
      <c r="Z6" s="157"/>
      <c r="AA6" s="157"/>
      <c r="AB6" s="157"/>
      <c r="AC6" s="164"/>
      <c r="AD6" s="163"/>
      <c r="AE6" s="163"/>
      <c r="AF6" s="157"/>
      <c r="AG6" s="157"/>
      <c r="AH6" s="157"/>
    </row>
    <row r="7" spans="1:34" s="12" customFormat="1" ht="12.75">
      <c r="A7" s="144">
        <v>2</v>
      </c>
      <c r="B7" s="151"/>
      <c r="C7" s="140" t="s">
        <v>83</v>
      </c>
      <c r="D7" s="166">
        <v>4</v>
      </c>
      <c r="E7" s="166">
        <v>4</v>
      </c>
      <c r="F7" s="166">
        <v>4</v>
      </c>
      <c r="G7" s="166">
        <v>4</v>
      </c>
      <c r="H7" s="166">
        <v>4</v>
      </c>
      <c r="I7" s="166">
        <v>4</v>
      </c>
      <c r="J7" s="163">
        <f t="shared" ref="J7:J45" si="0">SUM(D7:I7)</f>
        <v>24</v>
      </c>
      <c r="K7" s="152"/>
      <c r="L7" s="153"/>
      <c r="M7" s="153"/>
      <c r="N7" s="144"/>
      <c r="O7" s="144"/>
      <c r="P7" s="144"/>
      <c r="W7" s="175" t="s">
        <v>156</v>
      </c>
      <c r="X7" s="153">
        <v>8</v>
      </c>
      <c r="Y7" s="153">
        <v>2</v>
      </c>
      <c r="Z7" s="197">
        <f>Corrective!P6</f>
        <v>120559</v>
      </c>
      <c r="AA7" s="163">
        <f>J7*X7*Y7</f>
        <v>384</v>
      </c>
      <c r="AB7" s="157">
        <f>J7*Z7</f>
        <v>2893416</v>
      </c>
      <c r="AC7" s="175"/>
      <c r="AD7" s="176"/>
      <c r="AE7" s="176"/>
      <c r="AF7" s="157"/>
      <c r="AG7" s="157"/>
      <c r="AH7" s="157"/>
    </row>
    <row r="8" spans="1:34" s="12" customFormat="1" ht="12.75">
      <c r="A8" s="144">
        <v>3</v>
      </c>
      <c r="B8" s="151"/>
      <c r="C8" s="140" t="s">
        <v>84</v>
      </c>
      <c r="D8" s="166">
        <v>4</v>
      </c>
      <c r="E8" s="166">
        <v>4</v>
      </c>
      <c r="F8" s="166">
        <v>4</v>
      </c>
      <c r="G8" s="166">
        <v>4</v>
      </c>
      <c r="H8" s="166">
        <v>4</v>
      </c>
      <c r="I8" s="166">
        <v>4</v>
      </c>
      <c r="J8" s="163">
        <f t="shared" si="0"/>
        <v>24</v>
      </c>
      <c r="K8" s="152"/>
      <c r="L8" s="153"/>
      <c r="M8" s="153"/>
      <c r="N8" s="144"/>
      <c r="O8" s="144"/>
      <c r="P8" s="144"/>
      <c r="Q8" s="152"/>
      <c r="R8" s="153"/>
      <c r="S8" s="153"/>
      <c r="T8" s="144"/>
      <c r="U8" s="144"/>
      <c r="V8" s="157"/>
      <c r="W8" s="152" t="s">
        <v>171</v>
      </c>
      <c r="X8" s="153">
        <v>8</v>
      </c>
      <c r="Y8" s="153">
        <v>2</v>
      </c>
      <c r="Z8" s="157">
        <f>Corrective!P7</f>
        <v>63391</v>
      </c>
      <c r="AA8" s="163">
        <f>J8*X8*Y8</f>
        <v>384</v>
      </c>
      <c r="AB8" s="157">
        <f>Z8*J8</f>
        <v>1521384</v>
      </c>
      <c r="AC8" s="175"/>
      <c r="AD8" s="176"/>
      <c r="AE8" s="176"/>
      <c r="AF8" s="157"/>
      <c r="AG8" s="157"/>
      <c r="AH8" s="157"/>
    </row>
    <row r="9" spans="1:34" s="12" customFormat="1" ht="15" customHeight="1">
      <c r="A9" s="144">
        <v>4</v>
      </c>
      <c r="B9" s="151"/>
      <c r="C9" s="140" t="s">
        <v>87</v>
      </c>
      <c r="D9" s="166">
        <v>4</v>
      </c>
      <c r="E9" s="166">
        <v>4</v>
      </c>
      <c r="F9" s="166">
        <v>4</v>
      </c>
      <c r="G9" s="166">
        <v>4</v>
      </c>
      <c r="H9" s="166">
        <v>4</v>
      </c>
      <c r="I9" s="166">
        <v>4</v>
      </c>
      <c r="J9" s="163">
        <f t="shared" si="0"/>
        <v>24</v>
      </c>
      <c r="K9" s="142"/>
      <c r="L9" s="142"/>
      <c r="M9" s="142"/>
      <c r="N9" s="142"/>
      <c r="O9" s="142"/>
      <c r="P9" s="142"/>
      <c r="Q9" s="152" t="s">
        <v>181</v>
      </c>
      <c r="R9" s="153">
        <v>0.25</v>
      </c>
      <c r="S9" s="153">
        <v>1</v>
      </c>
      <c r="T9" s="197">
        <f>Corrective!P8</f>
        <v>1975</v>
      </c>
      <c r="U9" s="163">
        <f>J9*R9*S9</f>
        <v>6</v>
      </c>
      <c r="V9" s="157">
        <f>J9*T9</f>
        <v>47400</v>
      </c>
      <c r="W9" s="152"/>
      <c r="X9" s="153"/>
      <c r="Y9" s="153"/>
      <c r="Z9" s="157"/>
      <c r="AA9" s="157"/>
      <c r="AB9" s="157"/>
      <c r="AC9" s="175"/>
      <c r="AD9" s="176"/>
      <c r="AE9" s="176"/>
      <c r="AF9" s="157"/>
      <c r="AG9" s="157"/>
      <c r="AH9" s="157"/>
    </row>
    <row r="10" spans="1:34" s="12" customFormat="1" ht="15" customHeight="1">
      <c r="A10" s="144">
        <v>5</v>
      </c>
      <c r="B10" s="158"/>
      <c r="C10" s="140" t="s">
        <v>116</v>
      </c>
      <c r="D10" s="166">
        <v>4</v>
      </c>
      <c r="E10" s="166">
        <v>4</v>
      </c>
      <c r="F10" s="166">
        <v>4</v>
      </c>
      <c r="G10" s="166">
        <v>4</v>
      </c>
      <c r="H10" s="166">
        <v>4</v>
      </c>
      <c r="I10" s="166">
        <v>4</v>
      </c>
      <c r="J10" s="163">
        <f t="shared" si="0"/>
        <v>24</v>
      </c>
      <c r="K10" s="159"/>
      <c r="L10" s="160"/>
      <c r="M10" s="160"/>
      <c r="N10" s="161"/>
      <c r="O10" s="161"/>
      <c r="P10" s="161"/>
      <c r="Q10" s="178" t="s">
        <v>157</v>
      </c>
      <c r="R10" s="166">
        <v>0.5</v>
      </c>
      <c r="S10" s="166">
        <v>2</v>
      </c>
      <c r="T10" s="198">
        <f>Corrective!P9*0.25</f>
        <v>3622.5</v>
      </c>
      <c r="U10" s="163">
        <f>J10*R10*S10</f>
        <v>24</v>
      </c>
      <c r="V10" s="157">
        <f>J10*T10</f>
        <v>86940</v>
      </c>
      <c r="W10" s="159"/>
      <c r="X10" s="160"/>
      <c r="Y10" s="160"/>
      <c r="Z10" s="162"/>
      <c r="AA10" s="162"/>
      <c r="AB10" s="162"/>
      <c r="AC10" s="178" t="s">
        <v>182</v>
      </c>
      <c r="AD10" s="166">
        <v>0.5</v>
      </c>
      <c r="AE10" s="166">
        <v>2</v>
      </c>
      <c r="AF10" s="198">
        <f>Corrective!P9</f>
        <v>14490</v>
      </c>
      <c r="AG10" s="163">
        <f>J10*AD10*AE10</f>
        <v>24</v>
      </c>
      <c r="AH10" s="157">
        <f>J10*AF10</f>
        <v>347760</v>
      </c>
    </row>
    <row r="11" spans="1:34" s="12" customFormat="1" ht="15" customHeight="1">
      <c r="A11" s="144">
        <v>6</v>
      </c>
      <c r="B11" s="151"/>
      <c r="C11" s="140" t="s">
        <v>115</v>
      </c>
      <c r="D11" s="166">
        <v>4</v>
      </c>
      <c r="E11" s="166">
        <v>4</v>
      </c>
      <c r="F11" s="166">
        <v>4</v>
      </c>
      <c r="G11" s="166">
        <v>4</v>
      </c>
      <c r="H11" s="166">
        <v>4</v>
      </c>
      <c r="I11" s="166">
        <v>4</v>
      </c>
      <c r="J11" s="163">
        <f t="shared" si="0"/>
        <v>24</v>
      </c>
      <c r="K11" s="175"/>
      <c r="L11" s="176"/>
      <c r="M11" s="176"/>
      <c r="N11" s="163"/>
      <c r="O11" s="163"/>
      <c r="P11" s="163"/>
      <c r="Q11" s="152" t="s">
        <v>183</v>
      </c>
      <c r="R11" s="153">
        <v>0.5</v>
      </c>
      <c r="S11" s="153">
        <v>1</v>
      </c>
      <c r="T11" s="197">
        <f>Corrective!P10</f>
        <v>3465</v>
      </c>
      <c r="U11" s="163">
        <f>J11*R11*S11</f>
        <v>12</v>
      </c>
      <c r="V11" s="157">
        <f>J11*T11</f>
        <v>83160</v>
      </c>
      <c r="W11" s="152"/>
      <c r="X11" s="153"/>
      <c r="Y11" s="153"/>
      <c r="Z11" s="157"/>
      <c r="AA11" s="157"/>
      <c r="AB11" s="157"/>
      <c r="AC11" s="175"/>
      <c r="AD11" s="176"/>
      <c r="AE11" s="176"/>
      <c r="AF11" s="157"/>
      <c r="AG11" s="157"/>
      <c r="AH11" s="157"/>
    </row>
    <row r="12" spans="1:34" s="12" customFormat="1" ht="15" customHeight="1">
      <c r="A12" s="144">
        <v>7</v>
      </c>
      <c r="B12" s="151"/>
      <c r="C12" s="140" t="s">
        <v>88</v>
      </c>
      <c r="D12" s="166">
        <v>4</v>
      </c>
      <c r="E12" s="166">
        <v>4</v>
      </c>
      <c r="F12" s="166">
        <v>4</v>
      </c>
      <c r="G12" s="166">
        <v>4</v>
      </c>
      <c r="H12" s="166">
        <v>4</v>
      </c>
      <c r="I12" s="166">
        <v>4</v>
      </c>
      <c r="J12" s="163">
        <f t="shared" si="0"/>
        <v>24</v>
      </c>
      <c r="K12" s="175"/>
      <c r="L12" s="176"/>
      <c r="M12" s="176"/>
      <c r="N12" s="163"/>
      <c r="O12" s="163"/>
      <c r="P12" s="163"/>
      <c r="Q12" s="152"/>
      <c r="R12" s="153"/>
      <c r="S12" s="153"/>
      <c r="T12" s="144"/>
      <c r="U12" s="144"/>
      <c r="V12" s="157"/>
      <c r="W12" s="152" t="s">
        <v>161</v>
      </c>
      <c r="X12" s="153">
        <v>0.25</v>
      </c>
      <c r="Y12" s="153">
        <v>1</v>
      </c>
      <c r="Z12" s="157">
        <f>Corrective!P11</f>
        <v>763</v>
      </c>
      <c r="AA12" s="163">
        <f>J12*X12*Y12</f>
        <v>6</v>
      </c>
      <c r="AB12" s="157">
        <f>Z12*J12</f>
        <v>18312</v>
      </c>
      <c r="AC12" s="175"/>
      <c r="AD12" s="176"/>
      <c r="AE12" s="176"/>
      <c r="AF12" s="157"/>
      <c r="AG12" s="157"/>
      <c r="AH12" s="157"/>
    </row>
    <row r="13" spans="1:34" s="12" customFormat="1" ht="15" customHeight="1">
      <c r="A13" s="144">
        <v>8</v>
      </c>
      <c r="B13" s="151"/>
      <c r="C13" s="140" t="s">
        <v>102</v>
      </c>
      <c r="D13" s="166">
        <v>4</v>
      </c>
      <c r="E13" s="166">
        <v>4</v>
      </c>
      <c r="F13" s="166">
        <v>4</v>
      </c>
      <c r="G13" s="166">
        <v>4</v>
      </c>
      <c r="H13" s="166">
        <v>4</v>
      </c>
      <c r="I13" s="166">
        <v>4</v>
      </c>
      <c r="J13" s="163">
        <f t="shared" si="0"/>
        <v>24</v>
      </c>
      <c r="K13" s="175"/>
      <c r="L13" s="176"/>
      <c r="M13" s="176"/>
      <c r="N13" s="163"/>
      <c r="O13" s="163"/>
      <c r="P13" s="163"/>
      <c r="Q13" s="152"/>
      <c r="R13" s="153"/>
      <c r="S13" s="153"/>
      <c r="T13" s="144"/>
      <c r="U13" s="144"/>
      <c r="V13" s="157"/>
      <c r="W13" s="152"/>
      <c r="X13" s="153"/>
      <c r="Y13" s="153"/>
      <c r="Z13" s="157"/>
      <c r="AA13" s="157"/>
      <c r="AB13" s="157"/>
      <c r="AC13" s="175" t="s">
        <v>175</v>
      </c>
      <c r="AD13" s="176">
        <v>0.17</v>
      </c>
      <c r="AE13" s="176">
        <v>1</v>
      </c>
      <c r="AF13" s="157">
        <f>Corrective!P12</f>
        <v>3735</v>
      </c>
      <c r="AG13" s="157">
        <f>AE13*AD13*J13</f>
        <v>4.08</v>
      </c>
      <c r="AH13" s="157">
        <f t="shared" ref="AH13" si="1">AF13*J13</f>
        <v>89640</v>
      </c>
    </row>
    <row r="14" spans="1:34" s="12" customFormat="1" ht="12.75">
      <c r="A14" s="144">
        <v>9</v>
      </c>
      <c r="B14" s="151"/>
      <c r="C14" s="140" t="s">
        <v>89</v>
      </c>
      <c r="D14" s="166">
        <v>4</v>
      </c>
      <c r="E14" s="166">
        <v>4</v>
      </c>
      <c r="F14" s="166">
        <v>4</v>
      </c>
      <c r="G14" s="166">
        <v>4</v>
      </c>
      <c r="H14" s="166">
        <v>4</v>
      </c>
      <c r="I14" s="166">
        <v>4</v>
      </c>
      <c r="J14" s="163">
        <f t="shared" si="0"/>
        <v>24</v>
      </c>
      <c r="K14" s="175"/>
      <c r="L14" s="176"/>
      <c r="M14" s="176"/>
      <c r="N14" s="163"/>
      <c r="O14" s="163"/>
      <c r="P14" s="163"/>
      <c r="Q14" s="152"/>
      <c r="R14" s="153"/>
      <c r="S14" s="153"/>
      <c r="T14" s="144"/>
      <c r="U14" s="144"/>
      <c r="V14" s="157"/>
      <c r="W14" s="152" t="s">
        <v>162</v>
      </c>
      <c r="X14" s="176">
        <v>0.25</v>
      </c>
      <c r="Y14" s="176">
        <v>1</v>
      </c>
      <c r="Z14" s="157">
        <f>Corrective!P13</f>
        <v>808</v>
      </c>
      <c r="AA14" s="163">
        <f>J14*X14*Y14</f>
        <v>6</v>
      </c>
      <c r="AB14" s="157">
        <f>Z14*J14</f>
        <v>19392</v>
      </c>
      <c r="AC14" s="175"/>
      <c r="AD14" s="176"/>
      <c r="AE14" s="176"/>
      <c r="AF14" s="157"/>
      <c r="AG14" s="157"/>
      <c r="AH14" s="157"/>
    </row>
    <row r="15" spans="1:34" s="12" customFormat="1" ht="15" customHeight="1">
      <c r="A15" s="144">
        <v>10</v>
      </c>
      <c r="B15" s="151"/>
      <c r="C15" s="140" t="s">
        <v>103</v>
      </c>
      <c r="D15" s="166">
        <v>4</v>
      </c>
      <c r="E15" s="166">
        <v>4</v>
      </c>
      <c r="F15" s="166">
        <v>4</v>
      </c>
      <c r="G15" s="166">
        <v>4</v>
      </c>
      <c r="H15" s="166">
        <v>4</v>
      </c>
      <c r="I15" s="166">
        <v>4</v>
      </c>
      <c r="J15" s="163">
        <f t="shared" si="0"/>
        <v>24</v>
      </c>
      <c r="K15" s="175"/>
      <c r="L15" s="176"/>
      <c r="M15" s="176"/>
      <c r="N15" s="163"/>
      <c r="O15" s="163"/>
      <c r="P15" s="163"/>
      <c r="Q15" s="152"/>
      <c r="R15" s="153"/>
      <c r="S15" s="153"/>
      <c r="T15" s="144"/>
      <c r="U15" s="144"/>
      <c r="V15" s="157"/>
      <c r="W15" s="152"/>
      <c r="X15" s="153"/>
      <c r="Y15" s="153"/>
      <c r="Z15" s="157"/>
      <c r="AA15" s="157"/>
      <c r="AB15" s="157"/>
      <c r="AC15" s="175" t="s">
        <v>176</v>
      </c>
      <c r="AD15" s="176">
        <v>0.17</v>
      </c>
      <c r="AE15" s="176">
        <v>1</v>
      </c>
      <c r="AF15" s="157">
        <f>Corrective!P14</f>
        <v>3735</v>
      </c>
      <c r="AG15" s="157">
        <f>AE15*AD15*J15</f>
        <v>4.08</v>
      </c>
      <c r="AH15" s="157">
        <f t="shared" ref="AH15:AH19" si="2">AF15*J15</f>
        <v>89640</v>
      </c>
    </row>
    <row r="16" spans="1:34" s="12" customFormat="1" ht="12.75">
      <c r="A16" s="144">
        <v>11</v>
      </c>
      <c r="B16" s="151"/>
      <c r="C16" s="140" t="s">
        <v>104</v>
      </c>
      <c r="D16" s="166">
        <v>4</v>
      </c>
      <c r="E16" s="166">
        <v>4</v>
      </c>
      <c r="F16" s="166">
        <v>4</v>
      </c>
      <c r="G16" s="166">
        <v>4</v>
      </c>
      <c r="H16" s="166">
        <v>4</v>
      </c>
      <c r="I16" s="166">
        <v>4</v>
      </c>
      <c r="J16" s="163">
        <f t="shared" si="0"/>
        <v>24</v>
      </c>
      <c r="K16" s="175"/>
      <c r="L16" s="176"/>
      <c r="M16" s="176"/>
      <c r="N16" s="163"/>
      <c r="O16" s="163"/>
      <c r="P16" s="163"/>
      <c r="Q16" s="152"/>
      <c r="R16" s="153"/>
      <c r="S16" s="153"/>
      <c r="T16" s="144"/>
      <c r="U16" s="144"/>
      <c r="V16" s="157"/>
      <c r="W16" s="152"/>
      <c r="X16" s="153"/>
      <c r="Y16" s="153"/>
      <c r="Z16" s="157"/>
      <c r="AA16" s="157"/>
      <c r="AB16" s="157"/>
      <c r="AC16" s="175" t="s">
        <v>172</v>
      </c>
      <c r="AD16" s="176">
        <v>8</v>
      </c>
      <c r="AE16" s="176">
        <v>1</v>
      </c>
      <c r="AF16" s="157">
        <f>Corrective!P15</f>
        <v>3000</v>
      </c>
      <c r="AG16" s="157">
        <f>AE16*AD16*J16</f>
        <v>192</v>
      </c>
      <c r="AH16" s="157">
        <f>AF16*J16</f>
        <v>72000</v>
      </c>
    </row>
    <row r="17" spans="1:34" s="12" customFormat="1" ht="25.5">
      <c r="A17" s="144">
        <v>12</v>
      </c>
      <c r="B17" s="154"/>
      <c r="C17" s="140" t="s">
        <v>125</v>
      </c>
      <c r="D17" s="166">
        <v>4</v>
      </c>
      <c r="E17" s="166">
        <v>4</v>
      </c>
      <c r="F17" s="166">
        <v>4</v>
      </c>
      <c r="G17" s="166">
        <v>4</v>
      </c>
      <c r="H17" s="166">
        <v>4</v>
      </c>
      <c r="I17" s="166">
        <v>4</v>
      </c>
      <c r="J17" s="163">
        <f t="shared" si="0"/>
        <v>24</v>
      </c>
      <c r="K17" s="175"/>
      <c r="L17" s="176"/>
      <c r="M17" s="176"/>
      <c r="N17" s="163"/>
      <c r="O17" s="163"/>
      <c r="P17" s="163"/>
      <c r="Q17" s="152"/>
      <c r="R17" s="153"/>
      <c r="S17" s="153"/>
      <c r="T17" s="144"/>
      <c r="U17" s="144"/>
      <c r="V17" s="157"/>
      <c r="W17" s="152"/>
      <c r="X17" s="153"/>
      <c r="Y17" s="153"/>
      <c r="Z17" s="157"/>
      <c r="AA17" s="157"/>
      <c r="AB17" s="157"/>
      <c r="AC17" s="175" t="s">
        <v>173</v>
      </c>
      <c r="AD17" s="176">
        <v>0.5</v>
      </c>
      <c r="AE17" s="176">
        <v>1</v>
      </c>
      <c r="AF17" s="157">
        <f>Corrective!P16</f>
        <v>3000</v>
      </c>
      <c r="AG17" s="157">
        <f t="shared" ref="AG17" si="3">AE17*AD17*J17</f>
        <v>12</v>
      </c>
      <c r="AH17" s="157">
        <f t="shared" si="2"/>
        <v>72000</v>
      </c>
    </row>
    <row r="18" spans="1:34" s="12" customFormat="1" ht="15" customHeight="1">
      <c r="A18" s="144">
        <v>13</v>
      </c>
      <c r="B18" s="154"/>
      <c r="C18" s="140" t="s">
        <v>90</v>
      </c>
      <c r="D18" s="166">
        <v>8</v>
      </c>
      <c r="E18" s="166">
        <v>8</v>
      </c>
      <c r="F18" s="166">
        <v>8</v>
      </c>
      <c r="G18" s="166">
        <v>8</v>
      </c>
      <c r="H18" s="166">
        <v>8</v>
      </c>
      <c r="I18" s="166">
        <v>8</v>
      </c>
      <c r="J18" s="163">
        <f t="shared" si="0"/>
        <v>48</v>
      </c>
      <c r="K18" s="175"/>
      <c r="L18" s="176"/>
      <c r="M18" s="176"/>
      <c r="N18" s="163"/>
      <c r="O18" s="163"/>
      <c r="P18" s="163"/>
      <c r="Q18" s="152"/>
      <c r="R18" s="153"/>
      <c r="S18" s="153"/>
      <c r="T18" s="144"/>
      <c r="U18" s="144"/>
      <c r="V18" s="157"/>
      <c r="W18" s="152"/>
      <c r="X18" s="153"/>
      <c r="Y18" s="153"/>
      <c r="Z18" s="157"/>
      <c r="AA18" s="157"/>
      <c r="AB18" s="157"/>
      <c r="AC18" s="175" t="s">
        <v>174</v>
      </c>
      <c r="AD18" s="176">
        <v>0.5</v>
      </c>
      <c r="AE18" s="176">
        <v>1</v>
      </c>
      <c r="AF18" s="157">
        <f>Corrective!P17</f>
        <v>1258</v>
      </c>
      <c r="AG18" s="157">
        <f>AE18*AD18*J18</f>
        <v>24</v>
      </c>
      <c r="AH18" s="157">
        <f t="shared" si="2"/>
        <v>60384</v>
      </c>
    </row>
    <row r="19" spans="1:34" s="12" customFormat="1" ht="15" customHeight="1">
      <c r="A19" s="144">
        <v>14</v>
      </c>
      <c r="B19" s="154"/>
      <c r="C19" s="140" t="s">
        <v>91</v>
      </c>
      <c r="D19" s="166">
        <v>8</v>
      </c>
      <c r="E19" s="166">
        <v>8</v>
      </c>
      <c r="F19" s="166">
        <v>8</v>
      </c>
      <c r="G19" s="166">
        <v>8</v>
      </c>
      <c r="H19" s="166">
        <v>8</v>
      </c>
      <c r="I19" s="166">
        <v>8</v>
      </c>
      <c r="J19" s="163">
        <f t="shared" si="0"/>
        <v>48</v>
      </c>
      <c r="K19" s="175"/>
      <c r="L19" s="176"/>
      <c r="M19" s="176"/>
      <c r="N19" s="163"/>
      <c r="O19" s="163"/>
      <c r="P19" s="163"/>
      <c r="Q19" s="152"/>
      <c r="R19" s="153"/>
      <c r="S19" s="153"/>
      <c r="T19" s="157"/>
      <c r="U19" s="144"/>
      <c r="V19" s="157"/>
      <c r="W19" s="152"/>
      <c r="X19" s="153"/>
      <c r="Y19" s="153"/>
      <c r="Z19" s="157"/>
      <c r="AA19" s="157"/>
      <c r="AB19" s="157"/>
      <c r="AC19" s="175" t="s">
        <v>184</v>
      </c>
      <c r="AD19" s="176">
        <v>0.25</v>
      </c>
      <c r="AE19" s="176">
        <v>1</v>
      </c>
      <c r="AF19" s="157">
        <f>Corrective!P18</f>
        <v>1589</v>
      </c>
      <c r="AG19" s="157">
        <f>AE19*AD19*J19</f>
        <v>12</v>
      </c>
      <c r="AH19" s="157">
        <f t="shared" si="2"/>
        <v>76272</v>
      </c>
    </row>
    <row r="20" spans="1:34" s="12" customFormat="1" ht="15" customHeight="1">
      <c r="A20" s="144">
        <v>15</v>
      </c>
      <c r="B20" s="154"/>
      <c r="C20" s="140" t="s">
        <v>92</v>
      </c>
      <c r="D20" s="166">
        <v>4</v>
      </c>
      <c r="E20" s="166">
        <v>4</v>
      </c>
      <c r="F20" s="166">
        <v>4</v>
      </c>
      <c r="G20" s="166">
        <v>4</v>
      </c>
      <c r="H20" s="166">
        <v>4</v>
      </c>
      <c r="I20" s="166">
        <v>4</v>
      </c>
      <c r="J20" s="163">
        <f t="shared" si="0"/>
        <v>24</v>
      </c>
      <c r="K20" s="142"/>
      <c r="L20" s="142"/>
      <c r="M20" s="142"/>
      <c r="N20" s="142"/>
      <c r="O20" s="142"/>
      <c r="P20" s="142"/>
      <c r="Q20" s="175" t="s">
        <v>155</v>
      </c>
      <c r="R20" s="153">
        <v>0.25</v>
      </c>
      <c r="S20" s="153">
        <v>2</v>
      </c>
      <c r="T20" s="197">
        <f>Corrective!P19</f>
        <v>1078</v>
      </c>
      <c r="U20" s="163">
        <f t="shared" ref="U20:U24" si="4">J20*R20*S20</f>
        <v>12</v>
      </c>
      <c r="V20" s="197">
        <f>T20*J20</f>
        <v>25872</v>
      </c>
      <c r="W20" s="152"/>
      <c r="X20" s="153"/>
      <c r="Y20" s="153"/>
      <c r="Z20" s="157"/>
      <c r="AA20" s="157"/>
      <c r="AB20" s="157"/>
      <c r="AC20" s="175"/>
      <c r="AD20" s="176"/>
      <c r="AE20" s="176"/>
      <c r="AF20" s="157"/>
      <c r="AG20" s="157"/>
      <c r="AH20" s="157"/>
    </row>
    <row r="21" spans="1:34" s="12" customFormat="1" ht="15" customHeight="1">
      <c r="A21" s="144">
        <v>16</v>
      </c>
      <c r="B21" s="154"/>
      <c r="C21" s="140" t="s">
        <v>118</v>
      </c>
      <c r="D21" s="166">
        <v>2</v>
      </c>
      <c r="E21" s="166">
        <v>2</v>
      </c>
      <c r="F21" s="166">
        <v>2</v>
      </c>
      <c r="G21" s="166">
        <v>2</v>
      </c>
      <c r="H21" s="166">
        <v>2</v>
      </c>
      <c r="I21" s="166">
        <v>2</v>
      </c>
      <c r="J21" s="163">
        <f t="shared" si="0"/>
        <v>12</v>
      </c>
      <c r="K21" s="175"/>
      <c r="L21" s="176"/>
      <c r="M21" s="176"/>
      <c r="N21" s="163"/>
      <c r="O21" s="163"/>
      <c r="P21" s="163"/>
      <c r="Q21" s="178" t="s">
        <v>157</v>
      </c>
      <c r="R21" s="166">
        <v>0.5</v>
      </c>
      <c r="S21" s="166">
        <v>2</v>
      </c>
      <c r="T21" s="198">
        <f>Corrective!P20*0.25</f>
        <v>3881.25</v>
      </c>
      <c r="U21" s="163">
        <f t="shared" si="4"/>
        <v>12</v>
      </c>
      <c r="V21" s="157">
        <f>J21*T21</f>
        <v>46575</v>
      </c>
      <c r="W21" s="152"/>
      <c r="X21" s="153"/>
      <c r="Y21" s="153"/>
      <c r="Z21" s="157"/>
      <c r="AA21" s="157"/>
      <c r="AB21" s="157"/>
      <c r="AC21" s="178" t="s">
        <v>182</v>
      </c>
      <c r="AD21" s="166">
        <v>0.5</v>
      </c>
      <c r="AE21" s="166">
        <v>2</v>
      </c>
      <c r="AF21" s="198">
        <f>Corrective!P20</f>
        <v>15525</v>
      </c>
      <c r="AG21" s="163">
        <f>J21*AD21*AE21</f>
        <v>12</v>
      </c>
      <c r="AH21" s="157">
        <f>J21*AF21</f>
        <v>186300</v>
      </c>
    </row>
    <row r="22" spans="1:34" s="12" customFormat="1" ht="15" customHeight="1">
      <c r="A22" s="144">
        <v>17</v>
      </c>
      <c r="B22" s="154"/>
      <c r="C22" s="140" t="s">
        <v>117</v>
      </c>
      <c r="D22" s="166">
        <v>4</v>
      </c>
      <c r="E22" s="166">
        <v>4</v>
      </c>
      <c r="F22" s="166">
        <v>4</v>
      </c>
      <c r="G22" s="166">
        <v>4</v>
      </c>
      <c r="H22" s="166">
        <v>4</v>
      </c>
      <c r="I22" s="166">
        <v>4</v>
      </c>
      <c r="J22" s="163">
        <f t="shared" si="0"/>
        <v>24</v>
      </c>
      <c r="K22" s="175"/>
      <c r="L22" s="176"/>
      <c r="M22" s="176"/>
      <c r="N22" s="163"/>
      <c r="O22" s="163"/>
      <c r="P22" s="163"/>
      <c r="Q22" s="175" t="s">
        <v>183</v>
      </c>
      <c r="R22" s="176">
        <v>0.5</v>
      </c>
      <c r="S22" s="176">
        <v>1</v>
      </c>
      <c r="T22" s="197">
        <f>Corrective!P21</f>
        <v>8496</v>
      </c>
      <c r="U22" s="163">
        <f t="shared" si="4"/>
        <v>12</v>
      </c>
      <c r="V22" s="157">
        <f>J22*T22</f>
        <v>203904</v>
      </c>
      <c r="W22" s="152"/>
      <c r="X22" s="153"/>
      <c r="Y22" s="153"/>
      <c r="Z22" s="157"/>
      <c r="AA22" s="157"/>
      <c r="AB22" s="157"/>
      <c r="AC22" s="175"/>
      <c r="AD22" s="176"/>
      <c r="AE22" s="176"/>
      <c r="AF22" s="157"/>
      <c r="AG22" s="157"/>
      <c r="AH22" s="157"/>
    </row>
    <row r="23" spans="1:34" s="12" customFormat="1" ht="15" customHeight="1">
      <c r="A23" s="144">
        <v>18</v>
      </c>
      <c r="B23" s="154"/>
      <c r="C23" s="140" t="s">
        <v>85</v>
      </c>
      <c r="D23" s="166">
        <v>2</v>
      </c>
      <c r="E23" s="166">
        <v>2</v>
      </c>
      <c r="F23" s="166">
        <v>2</v>
      </c>
      <c r="G23" s="166">
        <v>2</v>
      </c>
      <c r="H23" s="166">
        <v>2</v>
      </c>
      <c r="I23" s="166">
        <v>2</v>
      </c>
      <c r="J23" s="163">
        <f t="shared" si="0"/>
        <v>12</v>
      </c>
      <c r="K23" s="142"/>
      <c r="L23" s="142"/>
      <c r="M23" s="142"/>
      <c r="N23" s="142"/>
      <c r="O23" s="142"/>
      <c r="P23" s="142"/>
      <c r="Q23" s="152" t="s">
        <v>153</v>
      </c>
      <c r="R23" s="153">
        <v>8</v>
      </c>
      <c r="S23" s="153">
        <v>2</v>
      </c>
      <c r="T23" s="197">
        <f>Corrective!P22</f>
        <v>102623</v>
      </c>
      <c r="U23" s="144">
        <f t="shared" si="4"/>
        <v>192</v>
      </c>
      <c r="V23" s="197">
        <f>T23*J23</f>
        <v>1231476</v>
      </c>
      <c r="W23" s="152"/>
      <c r="X23" s="153"/>
      <c r="Y23" s="153"/>
      <c r="Z23" s="157"/>
      <c r="AA23" s="157"/>
      <c r="AB23" s="157"/>
      <c r="AC23" s="175"/>
      <c r="AD23" s="176"/>
      <c r="AE23" s="176"/>
      <c r="AF23" s="157"/>
      <c r="AG23" s="157"/>
      <c r="AH23" s="157"/>
    </row>
    <row r="24" spans="1:34" s="12" customFormat="1" ht="15" customHeight="1">
      <c r="A24" s="144">
        <v>19</v>
      </c>
      <c r="B24" s="154"/>
      <c r="C24" s="140" t="s">
        <v>86</v>
      </c>
      <c r="D24" s="166">
        <v>4</v>
      </c>
      <c r="E24" s="166">
        <v>4</v>
      </c>
      <c r="F24" s="166">
        <v>4</v>
      </c>
      <c r="G24" s="166">
        <v>4</v>
      </c>
      <c r="H24" s="166">
        <v>4</v>
      </c>
      <c r="I24" s="166">
        <v>4</v>
      </c>
      <c r="J24" s="163">
        <f t="shared" si="0"/>
        <v>24</v>
      </c>
      <c r="K24" s="142"/>
      <c r="L24" s="142"/>
      <c r="M24" s="142"/>
      <c r="N24" s="142"/>
      <c r="O24" s="142"/>
      <c r="P24" s="142"/>
      <c r="Q24" s="175" t="s">
        <v>154</v>
      </c>
      <c r="R24" s="153">
        <v>0.25</v>
      </c>
      <c r="S24" s="153">
        <v>2</v>
      </c>
      <c r="T24" s="197">
        <f>Corrective!P23</f>
        <v>2710</v>
      </c>
      <c r="U24" s="163">
        <f t="shared" si="4"/>
        <v>12</v>
      </c>
      <c r="V24" s="197">
        <f>T24*J24</f>
        <v>65040</v>
      </c>
      <c r="W24" s="152"/>
      <c r="X24" s="153"/>
      <c r="Y24" s="153"/>
      <c r="Z24" s="157"/>
      <c r="AA24" s="157"/>
      <c r="AB24" s="157"/>
      <c r="AC24" s="175"/>
      <c r="AD24" s="176"/>
      <c r="AE24" s="176"/>
      <c r="AF24" s="157"/>
      <c r="AG24" s="157"/>
      <c r="AH24" s="157"/>
    </row>
    <row r="25" spans="1:34" s="12" customFormat="1" ht="12.75">
      <c r="A25" s="144">
        <v>20</v>
      </c>
      <c r="B25" s="150"/>
      <c r="C25" s="140" t="s">
        <v>93</v>
      </c>
      <c r="D25" s="166">
        <v>2</v>
      </c>
      <c r="E25" s="166">
        <v>2</v>
      </c>
      <c r="F25" s="166">
        <v>2</v>
      </c>
      <c r="G25" s="166">
        <v>2</v>
      </c>
      <c r="H25" s="166">
        <v>2</v>
      </c>
      <c r="I25" s="166">
        <v>2</v>
      </c>
      <c r="J25" s="163">
        <f t="shared" si="0"/>
        <v>12</v>
      </c>
      <c r="K25" s="12" t="s">
        <v>197</v>
      </c>
      <c r="L25" s="142">
        <v>0.25</v>
      </c>
      <c r="M25" s="142">
        <v>2</v>
      </c>
      <c r="N25" s="142">
        <v>5968</v>
      </c>
      <c r="O25" s="142">
        <v>6</v>
      </c>
      <c r="P25" s="197">
        <f t="shared" ref="P25" si="5">N25*J25</f>
        <v>71616</v>
      </c>
      <c r="Q25" s="175"/>
      <c r="R25" s="176"/>
      <c r="S25" s="166"/>
      <c r="T25" s="197"/>
      <c r="U25" s="163"/>
      <c r="V25" s="197"/>
      <c r="W25" s="146"/>
      <c r="X25" s="147"/>
      <c r="Y25" s="149"/>
      <c r="Z25" s="157"/>
      <c r="AA25" s="157"/>
      <c r="AB25" s="157"/>
      <c r="AC25" s="165"/>
      <c r="AD25" s="166"/>
      <c r="AE25" s="149"/>
      <c r="AF25" s="157"/>
      <c r="AG25" s="157"/>
      <c r="AH25" s="157"/>
    </row>
    <row r="26" spans="1:34" s="12" customFormat="1" ht="12.75">
      <c r="A26" s="144">
        <v>21</v>
      </c>
      <c r="B26" s="150"/>
      <c r="C26" s="140" t="s">
        <v>105</v>
      </c>
      <c r="D26" s="166">
        <v>2</v>
      </c>
      <c r="E26" s="166">
        <v>2</v>
      </c>
      <c r="F26" s="166">
        <v>2</v>
      </c>
      <c r="G26" s="166">
        <v>2</v>
      </c>
      <c r="H26" s="166">
        <v>2</v>
      </c>
      <c r="I26" s="166">
        <v>2</v>
      </c>
      <c r="J26" s="163">
        <f t="shared" si="0"/>
        <v>12</v>
      </c>
      <c r="K26" s="178"/>
      <c r="L26" s="166"/>
      <c r="M26" s="166"/>
      <c r="N26" s="163"/>
      <c r="O26" s="163"/>
      <c r="P26" s="197"/>
      <c r="Q26" s="155"/>
      <c r="R26" s="147"/>
      <c r="S26" s="147"/>
      <c r="T26" s="144"/>
      <c r="U26" s="144"/>
      <c r="V26" s="157"/>
      <c r="W26" s="155"/>
      <c r="X26" s="147"/>
      <c r="Y26" s="147"/>
      <c r="Z26" s="157"/>
      <c r="AA26" s="157"/>
      <c r="AB26" s="157"/>
      <c r="AC26" s="178" t="s">
        <v>177</v>
      </c>
      <c r="AD26" s="166">
        <v>0.25</v>
      </c>
      <c r="AE26" s="166">
        <v>1</v>
      </c>
      <c r="AF26" s="157">
        <f>Corrective!P25</f>
        <v>482</v>
      </c>
      <c r="AG26" s="157">
        <f>AE26*AD26*J26</f>
        <v>3</v>
      </c>
      <c r="AH26" s="157">
        <f>AF26*J26</f>
        <v>5784</v>
      </c>
    </row>
    <row r="27" spans="1:34" s="12" customFormat="1" ht="12.75">
      <c r="A27" s="144">
        <v>22</v>
      </c>
      <c r="B27" s="150"/>
      <c r="C27" s="140" t="s">
        <v>94</v>
      </c>
      <c r="D27" s="166">
        <v>6</v>
      </c>
      <c r="E27" s="166">
        <v>6</v>
      </c>
      <c r="F27" s="166">
        <v>6</v>
      </c>
      <c r="G27" s="166">
        <v>6</v>
      </c>
      <c r="H27" s="166">
        <v>6</v>
      </c>
      <c r="I27" s="166">
        <v>6</v>
      </c>
      <c r="J27" s="163">
        <f t="shared" si="0"/>
        <v>36</v>
      </c>
      <c r="K27" s="155"/>
      <c r="L27" s="147"/>
      <c r="M27" s="147"/>
      <c r="N27" s="144"/>
      <c r="O27" s="144"/>
      <c r="P27" s="197"/>
      <c r="Q27" s="155"/>
      <c r="R27" s="147"/>
      <c r="S27" s="147"/>
      <c r="T27" s="144"/>
      <c r="U27" s="144"/>
      <c r="V27" s="157"/>
      <c r="W27" s="155"/>
      <c r="X27" s="147"/>
      <c r="Y27" s="147"/>
      <c r="Z27" s="157"/>
      <c r="AA27" s="157"/>
      <c r="AB27" s="157"/>
      <c r="AC27" s="178" t="s">
        <v>178</v>
      </c>
      <c r="AD27" s="166">
        <v>0.25</v>
      </c>
      <c r="AE27" s="166">
        <v>1</v>
      </c>
      <c r="AF27" s="157">
        <f>Corrective!P26</f>
        <v>862</v>
      </c>
      <c r="AG27" s="157">
        <f>AE27*AD27*J27</f>
        <v>9</v>
      </c>
      <c r="AH27" s="157">
        <f>AF27*J27</f>
        <v>31032</v>
      </c>
    </row>
    <row r="28" spans="1:34" s="12" customFormat="1" ht="15" customHeight="1">
      <c r="A28" s="144">
        <v>23</v>
      </c>
      <c r="B28" s="150"/>
      <c r="C28" s="140" t="s">
        <v>106</v>
      </c>
      <c r="D28" s="166">
        <v>2</v>
      </c>
      <c r="E28" s="166">
        <v>2</v>
      </c>
      <c r="F28" s="166">
        <v>2</v>
      </c>
      <c r="G28" s="166">
        <v>2</v>
      </c>
      <c r="H28" s="166">
        <v>2</v>
      </c>
      <c r="I28" s="166">
        <v>2</v>
      </c>
      <c r="J28" s="163">
        <f t="shared" si="0"/>
        <v>12</v>
      </c>
      <c r="K28" s="155"/>
      <c r="L28" s="147"/>
      <c r="M28" s="147"/>
      <c r="N28" s="144"/>
      <c r="O28" s="144"/>
      <c r="P28" s="197"/>
      <c r="Q28" s="155"/>
      <c r="R28" s="147"/>
      <c r="S28" s="147"/>
      <c r="T28" s="144"/>
      <c r="U28" s="144"/>
      <c r="V28" s="157"/>
      <c r="W28" s="155" t="s">
        <v>165</v>
      </c>
      <c r="X28" s="147">
        <v>0.5</v>
      </c>
      <c r="Y28" s="147">
        <v>1</v>
      </c>
      <c r="Z28" s="157">
        <f>Corrective!P27</f>
        <v>59439</v>
      </c>
      <c r="AA28" s="157">
        <f>Y28*X28*J28</f>
        <v>6</v>
      </c>
      <c r="AB28" s="157">
        <f>Z28*J28</f>
        <v>713268</v>
      </c>
      <c r="AC28" s="178"/>
      <c r="AD28" s="166"/>
      <c r="AE28" s="166"/>
      <c r="AF28" s="157"/>
      <c r="AG28" s="157"/>
      <c r="AH28" s="157"/>
    </row>
    <row r="29" spans="1:34" s="12" customFormat="1" ht="15" customHeight="1">
      <c r="A29" s="144">
        <v>24</v>
      </c>
      <c r="B29" s="150"/>
      <c r="C29" s="140" t="s">
        <v>107</v>
      </c>
      <c r="D29" s="166">
        <v>2</v>
      </c>
      <c r="E29" s="166">
        <v>2</v>
      </c>
      <c r="F29" s="166">
        <v>2</v>
      </c>
      <c r="G29" s="166">
        <v>2</v>
      </c>
      <c r="H29" s="166">
        <v>2</v>
      </c>
      <c r="I29" s="166">
        <v>2</v>
      </c>
      <c r="J29" s="163">
        <f t="shared" si="0"/>
        <v>12</v>
      </c>
      <c r="K29" s="155"/>
      <c r="L29" s="147"/>
      <c r="M29" s="147"/>
      <c r="N29" s="144"/>
      <c r="O29" s="144"/>
      <c r="P29" s="197"/>
      <c r="Q29" s="155"/>
      <c r="R29" s="147"/>
      <c r="S29" s="147"/>
      <c r="T29" s="144"/>
      <c r="U29" s="144"/>
      <c r="V29" s="157"/>
      <c r="W29" s="155" t="s">
        <v>166</v>
      </c>
      <c r="X29" s="147">
        <v>0.5</v>
      </c>
      <c r="Y29" s="147">
        <v>1</v>
      </c>
      <c r="Z29" s="157">
        <f>Corrective!P28</f>
        <v>25970</v>
      </c>
      <c r="AA29" s="157">
        <f>Y29*X29*J29</f>
        <v>6</v>
      </c>
      <c r="AB29" s="157">
        <f>Z29*J29</f>
        <v>311640</v>
      </c>
      <c r="AC29" s="178"/>
      <c r="AD29" s="166"/>
      <c r="AE29" s="166"/>
      <c r="AF29" s="157"/>
      <c r="AG29" s="157"/>
      <c r="AH29" s="157"/>
    </row>
    <row r="30" spans="1:34" s="12" customFormat="1" ht="12.75">
      <c r="A30" s="144">
        <v>25</v>
      </c>
      <c r="B30" s="150"/>
      <c r="C30" s="140" t="s">
        <v>96</v>
      </c>
      <c r="D30" s="166">
        <v>2</v>
      </c>
      <c r="E30" s="166">
        <v>2</v>
      </c>
      <c r="F30" s="166">
        <v>2</v>
      </c>
      <c r="G30" s="166">
        <v>2</v>
      </c>
      <c r="H30" s="166">
        <v>2</v>
      </c>
      <c r="I30" s="166">
        <v>2</v>
      </c>
      <c r="J30" s="163">
        <f t="shared" si="0"/>
        <v>12</v>
      </c>
      <c r="K30" s="155"/>
      <c r="L30" s="147"/>
      <c r="M30" s="147"/>
      <c r="N30" s="144"/>
      <c r="O30" s="144"/>
      <c r="P30" s="197"/>
      <c r="Q30" s="155"/>
      <c r="R30" s="147"/>
      <c r="S30" s="147"/>
      <c r="T30" s="144"/>
      <c r="U30" s="144"/>
      <c r="V30" s="157"/>
      <c r="W30" s="155"/>
      <c r="X30" s="147"/>
      <c r="Y30" s="147"/>
      <c r="Z30" s="157"/>
      <c r="AA30" s="157"/>
      <c r="AB30" s="157"/>
      <c r="AC30" s="178" t="s">
        <v>180</v>
      </c>
      <c r="AD30" s="166">
        <v>0.25</v>
      </c>
      <c r="AE30" s="166">
        <v>1</v>
      </c>
      <c r="AF30" s="157">
        <f>Corrective!P29</f>
        <v>1400</v>
      </c>
      <c r="AG30" s="157">
        <f t="shared" ref="AG30:AG34" si="6">AE30*AD30*J30</f>
        <v>3</v>
      </c>
      <c r="AH30" s="157">
        <f t="shared" ref="AH30:AH34" si="7">AF30*J30</f>
        <v>16800</v>
      </c>
    </row>
    <row r="31" spans="1:34" s="12" customFormat="1" ht="12.75">
      <c r="A31" s="144">
        <v>26</v>
      </c>
      <c r="B31" s="150"/>
      <c r="C31" s="140" t="s">
        <v>95</v>
      </c>
      <c r="D31" s="166">
        <v>2</v>
      </c>
      <c r="E31" s="166">
        <v>2</v>
      </c>
      <c r="F31" s="166">
        <v>2</v>
      </c>
      <c r="G31" s="166">
        <v>2</v>
      </c>
      <c r="H31" s="166">
        <v>2</v>
      </c>
      <c r="I31" s="166">
        <v>2</v>
      </c>
      <c r="J31" s="163">
        <f t="shared" si="0"/>
        <v>12</v>
      </c>
      <c r="K31" s="155"/>
      <c r="L31" s="147"/>
      <c r="M31" s="147"/>
      <c r="N31" s="144"/>
      <c r="O31" s="144"/>
      <c r="P31" s="197"/>
      <c r="Q31" s="155"/>
      <c r="R31" s="147"/>
      <c r="S31" s="147"/>
      <c r="T31" s="147"/>
      <c r="U31" s="144"/>
      <c r="V31" s="157"/>
      <c r="W31" s="155"/>
      <c r="X31" s="147"/>
      <c r="Y31" s="147"/>
      <c r="Z31" s="157"/>
      <c r="AA31" s="157"/>
      <c r="AB31" s="157"/>
      <c r="AC31" s="178" t="s">
        <v>180</v>
      </c>
      <c r="AD31" s="166">
        <v>0.25</v>
      </c>
      <c r="AE31" s="166">
        <v>1</v>
      </c>
      <c r="AF31" s="157">
        <f>Corrective!P30</f>
        <v>1400</v>
      </c>
      <c r="AG31" s="157">
        <f t="shared" si="6"/>
        <v>3</v>
      </c>
      <c r="AH31" s="157">
        <f t="shared" si="7"/>
        <v>16800</v>
      </c>
    </row>
    <row r="32" spans="1:34" s="12" customFormat="1" ht="28.5" customHeight="1">
      <c r="A32" s="144">
        <v>27</v>
      </c>
      <c r="B32" s="150"/>
      <c r="C32" s="140" t="s">
        <v>97</v>
      </c>
      <c r="D32" s="166">
        <v>2</v>
      </c>
      <c r="E32" s="166">
        <v>2</v>
      </c>
      <c r="F32" s="166">
        <v>2</v>
      </c>
      <c r="G32" s="166">
        <v>2</v>
      </c>
      <c r="H32" s="166">
        <v>2</v>
      </c>
      <c r="I32" s="166">
        <v>2</v>
      </c>
      <c r="J32" s="163">
        <f t="shared" si="0"/>
        <v>12</v>
      </c>
      <c r="K32" s="155"/>
      <c r="L32" s="147"/>
      <c r="M32" s="147"/>
      <c r="N32" s="144"/>
      <c r="O32" s="144"/>
      <c r="P32" s="197"/>
      <c r="Q32" s="155"/>
      <c r="R32" s="147"/>
      <c r="S32" s="147"/>
      <c r="T32" s="147"/>
      <c r="U32" s="144"/>
      <c r="V32" s="157"/>
      <c r="W32" s="155"/>
      <c r="X32" s="147"/>
      <c r="Y32" s="147"/>
      <c r="Z32" s="157"/>
      <c r="AA32" s="157"/>
      <c r="AB32" s="157"/>
      <c r="AC32" s="178" t="s">
        <v>180</v>
      </c>
      <c r="AD32" s="166">
        <v>0.25</v>
      </c>
      <c r="AE32" s="166">
        <v>1</v>
      </c>
      <c r="AF32" s="157">
        <f>Corrective!P31</f>
        <v>1400</v>
      </c>
      <c r="AG32" s="157">
        <f t="shared" si="6"/>
        <v>3</v>
      </c>
      <c r="AH32" s="157">
        <f t="shared" si="7"/>
        <v>16800</v>
      </c>
    </row>
    <row r="33" spans="1:36" s="12" customFormat="1" ht="12.75">
      <c r="A33" s="144">
        <v>28</v>
      </c>
      <c r="B33" s="150"/>
      <c r="C33" s="140" t="s">
        <v>114</v>
      </c>
      <c r="D33" s="166">
        <v>2</v>
      </c>
      <c r="E33" s="166">
        <v>2</v>
      </c>
      <c r="F33" s="166">
        <v>2</v>
      </c>
      <c r="G33" s="166">
        <v>2</v>
      </c>
      <c r="H33" s="166">
        <v>2</v>
      </c>
      <c r="I33" s="166">
        <v>2</v>
      </c>
      <c r="J33" s="163">
        <f t="shared" si="0"/>
        <v>12</v>
      </c>
      <c r="K33" s="155"/>
      <c r="L33" s="147"/>
      <c r="M33" s="147"/>
      <c r="N33" s="144"/>
      <c r="O33" s="144"/>
      <c r="P33" s="197"/>
      <c r="Q33" s="155" t="s">
        <v>158</v>
      </c>
      <c r="R33" s="147">
        <v>0.25</v>
      </c>
      <c r="S33" s="147">
        <v>1</v>
      </c>
      <c r="T33" s="147">
        <f>Corrective!P32</f>
        <v>4500</v>
      </c>
      <c r="U33" s="163">
        <f>J33*R33*S33</f>
        <v>3</v>
      </c>
      <c r="V33" s="157">
        <f>J33*T33</f>
        <v>54000</v>
      </c>
      <c r="W33" s="155"/>
      <c r="X33" s="147"/>
      <c r="Y33" s="147"/>
      <c r="Z33" s="157"/>
      <c r="AA33" s="157"/>
      <c r="AB33" s="157"/>
      <c r="AC33" s="178"/>
      <c r="AD33" s="166"/>
      <c r="AE33" s="166"/>
      <c r="AF33" s="157"/>
      <c r="AG33" s="157"/>
      <c r="AH33" s="157"/>
    </row>
    <row r="34" spans="1:36" s="12" customFormat="1" ht="12.75">
      <c r="A34" s="144">
        <v>29</v>
      </c>
      <c r="B34" s="150"/>
      <c r="C34" s="140" t="s">
        <v>98</v>
      </c>
      <c r="D34" s="166">
        <v>2</v>
      </c>
      <c r="E34" s="166">
        <v>2</v>
      </c>
      <c r="F34" s="166">
        <v>2</v>
      </c>
      <c r="G34" s="166">
        <v>2</v>
      </c>
      <c r="H34" s="166">
        <v>2</v>
      </c>
      <c r="I34" s="166">
        <v>2</v>
      </c>
      <c r="J34" s="163">
        <f t="shared" si="0"/>
        <v>12</v>
      </c>
      <c r="K34" s="155"/>
      <c r="L34" s="147"/>
      <c r="M34" s="147"/>
      <c r="N34" s="144"/>
      <c r="O34" s="144"/>
      <c r="P34" s="197"/>
      <c r="Q34" s="155"/>
      <c r="R34" s="147"/>
      <c r="S34" s="147"/>
      <c r="T34" s="147"/>
      <c r="U34" s="144"/>
      <c r="V34" s="157"/>
      <c r="W34" s="155"/>
      <c r="X34" s="147"/>
      <c r="Y34" s="147"/>
      <c r="Z34" s="157"/>
      <c r="AA34" s="157"/>
      <c r="AB34" s="157"/>
      <c r="AC34" s="178" t="s">
        <v>185</v>
      </c>
      <c r="AD34" s="166">
        <v>0.25</v>
      </c>
      <c r="AE34" s="166">
        <v>1</v>
      </c>
      <c r="AF34" s="157">
        <f>Corrective!P33</f>
        <v>12000</v>
      </c>
      <c r="AG34" s="157">
        <f t="shared" si="6"/>
        <v>3</v>
      </c>
      <c r="AH34" s="157">
        <f t="shared" si="7"/>
        <v>144000</v>
      </c>
    </row>
    <row r="35" spans="1:36" s="12" customFormat="1" ht="12.75">
      <c r="A35" s="144">
        <v>30</v>
      </c>
      <c r="B35" s="150"/>
      <c r="C35" s="140" t="s">
        <v>99</v>
      </c>
      <c r="D35" s="166">
        <v>2</v>
      </c>
      <c r="E35" s="166">
        <v>2</v>
      </c>
      <c r="F35" s="166">
        <v>2</v>
      </c>
      <c r="G35" s="166">
        <v>2</v>
      </c>
      <c r="H35" s="166">
        <v>2</v>
      </c>
      <c r="I35" s="166">
        <v>2</v>
      </c>
      <c r="J35" s="163">
        <f t="shared" si="0"/>
        <v>12</v>
      </c>
      <c r="K35" s="155"/>
      <c r="L35" s="147"/>
      <c r="M35" s="147"/>
      <c r="N35" s="144"/>
      <c r="O35" s="144"/>
      <c r="P35" s="197"/>
      <c r="Q35" s="155"/>
      <c r="R35" s="147"/>
      <c r="S35" s="147"/>
      <c r="T35" s="147"/>
      <c r="U35" s="144"/>
      <c r="V35" s="157"/>
      <c r="W35" s="155"/>
      <c r="X35" s="147"/>
      <c r="Y35" s="147"/>
      <c r="Z35" s="157"/>
      <c r="AA35" s="157"/>
      <c r="AB35" s="157"/>
      <c r="AC35" s="178" t="s">
        <v>186</v>
      </c>
      <c r="AD35" s="166">
        <v>0.25</v>
      </c>
      <c r="AE35" s="166">
        <v>1</v>
      </c>
      <c r="AF35" s="157">
        <f>Corrective!P34</f>
        <v>10499</v>
      </c>
      <c r="AG35" s="157">
        <f t="shared" ref="AG35" si="8">AE35*AD35*J35</f>
        <v>3</v>
      </c>
      <c r="AH35" s="157">
        <f t="shared" ref="AH35" si="9">AF35*J35</f>
        <v>125988</v>
      </c>
    </row>
    <row r="36" spans="1:36" s="12" customFormat="1" ht="12.75">
      <c r="A36" s="144">
        <v>31</v>
      </c>
      <c r="B36" s="150"/>
      <c r="C36" s="140" t="s">
        <v>121</v>
      </c>
      <c r="D36" s="166">
        <v>4</v>
      </c>
      <c r="E36" s="166">
        <v>4</v>
      </c>
      <c r="F36" s="166">
        <v>4</v>
      </c>
      <c r="G36" s="166">
        <v>4</v>
      </c>
      <c r="H36" s="166">
        <v>4</v>
      </c>
      <c r="I36" s="166">
        <v>4</v>
      </c>
      <c r="J36" s="163">
        <f t="shared" si="0"/>
        <v>24</v>
      </c>
      <c r="K36" s="155"/>
      <c r="L36" s="147"/>
      <c r="M36" s="147"/>
      <c r="N36" s="144"/>
      <c r="O36" s="144"/>
      <c r="P36" s="197"/>
      <c r="Q36" s="142"/>
      <c r="R36" s="142"/>
      <c r="S36" s="142"/>
      <c r="T36" s="142"/>
      <c r="U36" s="142"/>
      <c r="V36" s="142"/>
      <c r="W36" s="155" t="s">
        <v>163</v>
      </c>
      <c r="X36" s="147">
        <v>0.17</v>
      </c>
      <c r="Y36" s="147">
        <v>1</v>
      </c>
      <c r="Z36" s="197">
        <f>Corrective!P35</f>
        <v>8581</v>
      </c>
      <c r="AA36" s="163">
        <f>J36*X36*Y36</f>
        <v>4.08</v>
      </c>
      <c r="AB36" s="157">
        <f>J36*Z36</f>
        <v>205944</v>
      </c>
      <c r="AC36" s="178"/>
      <c r="AD36" s="166"/>
      <c r="AE36" s="166"/>
      <c r="AF36" s="157"/>
      <c r="AG36" s="157"/>
      <c r="AH36" s="157"/>
    </row>
    <row r="37" spans="1:36" s="12" customFormat="1" ht="25.5">
      <c r="A37" s="144">
        <v>32</v>
      </c>
      <c r="B37" s="150"/>
      <c r="C37" s="140" t="s">
        <v>120</v>
      </c>
      <c r="D37" s="166">
        <v>10</v>
      </c>
      <c r="E37" s="166">
        <v>10</v>
      </c>
      <c r="F37" s="166">
        <v>10</v>
      </c>
      <c r="G37" s="166">
        <v>10</v>
      </c>
      <c r="H37" s="166">
        <v>10</v>
      </c>
      <c r="I37" s="166">
        <v>10</v>
      </c>
      <c r="J37" s="163">
        <f t="shared" si="0"/>
        <v>60</v>
      </c>
      <c r="K37" s="155"/>
      <c r="L37" s="147"/>
      <c r="M37" s="147"/>
      <c r="N37" s="144"/>
      <c r="O37" s="144"/>
      <c r="P37" s="197"/>
      <c r="Q37" s="178"/>
      <c r="R37" s="166"/>
      <c r="S37" s="166"/>
      <c r="T37" s="163"/>
      <c r="U37" s="163"/>
      <c r="V37" s="157"/>
      <c r="W37" s="142"/>
      <c r="X37" s="142"/>
      <c r="Y37" s="142"/>
      <c r="Z37" s="142"/>
      <c r="AA37" s="142"/>
      <c r="AB37" s="142"/>
      <c r="AC37" s="155" t="s">
        <v>164</v>
      </c>
      <c r="AD37" s="147">
        <v>0.17</v>
      </c>
      <c r="AE37" s="147">
        <v>1</v>
      </c>
      <c r="AF37" s="157">
        <f>Corrective!P36</f>
        <v>5873</v>
      </c>
      <c r="AG37" s="157">
        <f>AE37*AD37*J37</f>
        <v>10.200000000000001</v>
      </c>
      <c r="AH37" s="157">
        <f>AF37*J37</f>
        <v>352380</v>
      </c>
    </row>
    <row r="38" spans="1:36" ht="12.75">
      <c r="A38" s="144">
        <v>33</v>
      </c>
      <c r="B38" s="150"/>
      <c r="C38" s="140" t="s">
        <v>119</v>
      </c>
      <c r="D38" s="166">
        <v>2</v>
      </c>
      <c r="E38" s="166">
        <v>2</v>
      </c>
      <c r="F38" s="166">
        <v>2</v>
      </c>
      <c r="G38" s="166">
        <v>2</v>
      </c>
      <c r="H38" s="166">
        <v>2</v>
      </c>
      <c r="I38" s="166">
        <v>2</v>
      </c>
      <c r="J38" s="163">
        <f t="shared" si="0"/>
        <v>12</v>
      </c>
      <c r="K38" s="155"/>
      <c r="L38" s="147"/>
      <c r="M38" s="147"/>
      <c r="N38" s="144"/>
      <c r="O38" s="144"/>
      <c r="P38" s="197"/>
      <c r="Q38" s="155"/>
      <c r="R38" s="147"/>
      <c r="S38" s="147"/>
      <c r="T38" s="144"/>
      <c r="U38" s="163"/>
      <c r="V38" s="157"/>
      <c r="W38" s="223"/>
      <c r="X38" s="224"/>
      <c r="Y38" s="224"/>
      <c r="Z38" s="227"/>
      <c r="AA38" s="227"/>
      <c r="AB38" s="227"/>
      <c r="AC38" s="178" t="s">
        <v>164</v>
      </c>
      <c r="AD38" s="166">
        <v>0.17</v>
      </c>
      <c r="AE38" s="166">
        <v>1</v>
      </c>
      <c r="AF38" s="157">
        <f>Corrective!P37</f>
        <v>5873</v>
      </c>
      <c r="AG38" s="157">
        <f>AE38*AD38*J38</f>
        <v>2.04</v>
      </c>
      <c r="AH38" s="157">
        <f>AF38*J38</f>
        <v>70476</v>
      </c>
    </row>
    <row r="39" spans="1:36" ht="12.75">
      <c r="A39" s="144">
        <v>34</v>
      </c>
      <c r="B39" s="150"/>
      <c r="C39" s="140" t="s">
        <v>108</v>
      </c>
      <c r="D39" s="166" ph="1">
        <v>12</v>
      </c>
      <c r="E39" s="166" ph="1">
        <v>12</v>
      </c>
      <c r="F39" s="166">
        <v>12</v>
      </c>
      <c r="G39" s="166">
        <v>12</v>
      </c>
      <c r="H39" s="166">
        <v>12</v>
      </c>
      <c r="I39" s="166">
        <v>12</v>
      </c>
      <c r="J39" s="163">
        <f t="shared" si="0"/>
        <v>72</v>
      </c>
      <c r="K39" s="155"/>
      <c r="L39" s="147"/>
      <c r="M39" s="147"/>
      <c r="N39" s="144"/>
      <c r="O39" s="144"/>
      <c r="P39" s="197"/>
      <c r="Q39" s="155"/>
      <c r="R39" s="147"/>
      <c r="S39" s="147"/>
      <c r="T39" s="144"/>
      <c r="U39" s="144"/>
      <c r="V39" s="157"/>
      <c r="W39" s="155"/>
      <c r="X39" s="147"/>
      <c r="Y39" s="147"/>
      <c r="Z39" s="157"/>
      <c r="AA39" s="157"/>
      <c r="AB39" s="157"/>
      <c r="AC39" s="178" t="s">
        <v>179</v>
      </c>
      <c r="AD39" s="166">
        <v>0.25</v>
      </c>
      <c r="AE39" s="166">
        <v>1</v>
      </c>
      <c r="AF39" s="157">
        <f>Corrective!P38</f>
        <v>3800</v>
      </c>
      <c r="AG39" s="157">
        <f>AE39*AD39*J39</f>
        <v>18</v>
      </c>
      <c r="AH39" s="157">
        <f>AF39*J39</f>
        <v>273600</v>
      </c>
    </row>
    <row r="40" spans="1:36" ht="12.75">
      <c r="A40" s="144">
        <v>35</v>
      </c>
      <c r="B40" s="150"/>
      <c r="C40" s="140" t="s">
        <v>122</v>
      </c>
      <c r="D40" s="166">
        <v>2</v>
      </c>
      <c r="E40" s="166">
        <v>2</v>
      </c>
      <c r="F40" s="166">
        <v>2</v>
      </c>
      <c r="G40" s="166">
        <v>2</v>
      </c>
      <c r="H40" s="166">
        <v>2</v>
      </c>
      <c r="I40" s="166">
        <v>2</v>
      </c>
      <c r="J40" s="163">
        <f t="shared" si="0"/>
        <v>12</v>
      </c>
      <c r="K40" s="155"/>
      <c r="L40" s="147"/>
      <c r="M40" s="147"/>
      <c r="N40" s="144"/>
      <c r="O40" s="144"/>
      <c r="P40" s="197"/>
      <c r="Q40" s="155"/>
      <c r="R40" s="147"/>
      <c r="S40" s="147"/>
      <c r="T40" s="144"/>
      <c r="U40" s="144"/>
      <c r="V40" s="157"/>
      <c r="W40" s="155"/>
      <c r="X40" s="147"/>
      <c r="Y40" s="147"/>
      <c r="Z40" s="157"/>
      <c r="AA40" s="157"/>
      <c r="AB40" s="157"/>
      <c r="AC40" s="178" t="s">
        <v>179</v>
      </c>
      <c r="AD40" s="166">
        <v>0.25</v>
      </c>
      <c r="AE40" s="166">
        <v>1</v>
      </c>
      <c r="AF40" s="157">
        <f>Corrective!P39</f>
        <v>4102</v>
      </c>
      <c r="AG40" s="157">
        <f>AE40*AD40*J40</f>
        <v>3</v>
      </c>
      <c r="AH40" s="157">
        <f>AF40*J40</f>
        <v>49224</v>
      </c>
    </row>
    <row r="41" spans="1:36" ht="12.75">
      <c r="A41" s="144">
        <v>36</v>
      </c>
      <c r="B41" s="150"/>
      <c r="C41" s="140" t="s">
        <v>109</v>
      </c>
      <c r="D41" s="166">
        <v>2</v>
      </c>
      <c r="E41" s="166">
        <v>2</v>
      </c>
      <c r="F41" s="166">
        <v>2</v>
      </c>
      <c r="G41" s="166">
        <v>2</v>
      </c>
      <c r="H41" s="166">
        <v>2</v>
      </c>
      <c r="I41" s="166">
        <v>2</v>
      </c>
      <c r="J41" s="163">
        <f t="shared" si="0"/>
        <v>12</v>
      </c>
      <c r="K41" s="155"/>
      <c r="L41" s="147"/>
      <c r="M41" s="147"/>
      <c r="N41" s="144"/>
      <c r="O41" s="144"/>
      <c r="P41" s="197"/>
      <c r="Q41" s="155"/>
      <c r="R41" s="147"/>
      <c r="S41" s="147"/>
      <c r="T41" s="144"/>
      <c r="U41" s="144"/>
      <c r="V41" s="157"/>
      <c r="W41" s="155"/>
      <c r="X41" s="147"/>
      <c r="Y41" s="147"/>
      <c r="Z41" s="157"/>
      <c r="AA41" s="157"/>
      <c r="AB41" s="157"/>
      <c r="AC41" s="178" t="s">
        <v>187</v>
      </c>
      <c r="AD41" s="166">
        <v>0.25</v>
      </c>
      <c r="AE41" s="166">
        <v>1</v>
      </c>
      <c r="AF41" s="157">
        <f>Corrective!P40</f>
        <v>306</v>
      </c>
      <c r="AG41" s="157">
        <f>AE41*AD41*J41</f>
        <v>3</v>
      </c>
      <c r="AH41" s="157">
        <f>AF41*J41</f>
        <v>3672</v>
      </c>
    </row>
    <row r="42" spans="1:36" ht="12.75">
      <c r="A42" s="144">
        <v>37</v>
      </c>
      <c r="B42" s="150"/>
      <c r="C42" s="140" t="s">
        <v>100</v>
      </c>
      <c r="D42" s="166">
        <v>2</v>
      </c>
      <c r="E42" s="166">
        <v>2</v>
      </c>
      <c r="F42" s="166">
        <v>2</v>
      </c>
      <c r="G42" s="166">
        <v>2</v>
      </c>
      <c r="H42" s="166">
        <v>2</v>
      </c>
      <c r="I42" s="166">
        <v>2</v>
      </c>
      <c r="J42" s="163">
        <f t="shared" si="0"/>
        <v>12</v>
      </c>
      <c r="K42" s="155"/>
      <c r="L42" s="147"/>
      <c r="M42" s="147"/>
      <c r="N42" s="144"/>
      <c r="O42" s="144"/>
      <c r="P42" s="197"/>
      <c r="Q42" s="155"/>
      <c r="R42" s="147"/>
      <c r="S42" s="147"/>
      <c r="T42" s="144"/>
      <c r="U42" s="144"/>
      <c r="V42" s="157"/>
      <c r="W42" s="155" t="s">
        <v>167</v>
      </c>
      <c r="X42" s="147">
        <f>Corrective!N41</f>
        <v>0.5</v>
      </c>
      <c r="Y42" s="147">
        <f>Corrective!O41</f>
        <v>1</v>
      </c>
      <c r="Z42" s="157">
        <f>Corrective!P41</f>
        <v>80000</v>
      </c>
      <c r="AA42" s="157">
        <f>Y42*X42*J42</f>
        <v>6</v>
      </c>
      <c r="AB42" s="157">
        <f>Z42*J42</f>
        <v>960000</v>
      </c>
      <c r="AC42" s="178"/>
      <c r="AD42" s="166"/>
      <c r="AE42" s="166"/>
      <c r="AF42" s="157"/>
      <c r="AG42" s="157"/>
      <c r="AH42" s="157"/>
    </row>
    <row r="43" spans="1:36" ht="12.75">
      <c r="A43" s="144">
        <v>38</v>
      </c>
      <c r="B43" s="150"/>
      <c r="C43" s="140" t="s">
        <v>123</v>
      </c>
      <c r="D43" s="166">
        <v>42</v>
      </c>
      <c r="E43" s="166">
        <v>42</v>
      </c>
      <c r="F43" s="166">
        <v>42</v>
      </c>
      <c r="G43" s="166">
        <v>42</v>
      </c>
      <c r="H43" s="166">
        <v>42</v>
      </c>
      <c r="I43" s="166">
        <v>42</v>
      </c>
      <c r="J43" s="163">
        <f t="shared" si="0"/>
        <v>252</v>
      </c>
      <c r="K43" s="155"/>
      <c r="L43" s="147"/>
      <c r="M43" s="147"/>
      <c r="N43" s="144"/>
      <c r="O43" s="144"/>
      <c r="P43" s="197"/>
      <c r="Q43" s="155"/>
      <c r="R43" s="147"/>
      <c r="S43" s="147"/>
      <c r="T43" s="144"/>
      <c r="U43" s="144"/>
      <c r="V43" s="157"/>
      <c r="W43" s="155"/>
      <c r="X43" s="147"/>
      <c r="Y43" s="147"/>
      <c r="Z43" s="157"/>
      <c r="AA43" s="157"/>
      <c r="AB43" s="157"/>
      <c r="AC43" s="178" t="s">
        <v>188</v>
      </c>
      <c r="AD43" s="166">
        <v>0.25</v>
      </c>
      <c r="AE43" s="166">
        <v>1</v>
      </c>
      <c r="AF43" s="157">
        <f>Corrective!P42</f>
        <v>590</v>
      </c>
      <c r="AG43" s="157">
        <f>AE43*AD43*J43</f>
        <v>63</v>
      </c>
      <c r="AH43" s="157">
        <f>AF43*J43</f>
        <v>148680</v>
      </c>
    </row>
    <row r="44" spans="1:36" ht="12.75">
      <c r="A44" s="144">
        <v>39</v>
      </c>
      <c r="B44" s="150"/>
      <c r="C44" s="140" t="s">
        <v>124</v>
      </c>
      <c r="D44" s="166" ph="1">
        <v>14</v>
      </c>
      <c r="E44" s="166" ph="1">
        <v>14</v>
      </c>
      <c r="F44" s="166">
        <v>14</v>
      </c>
      <c r="G44" s="166">
        <v>14</v>
      </c>
      <c r="H44" s="166">
        <v>14</v>
      </c>
      <c r="I44" s="166">
        <v>14</v>
      </c>
      <c r="J44" s="163">
        <f t="shared" si="0"/>
        <v>84</v>
      </c>
      <c r="K44" s="155"/>
      <c r="L44" s="147"/>
      <c r="M44" s="147"/>
      <c r="N44" s="144"/>
      <c r="O44" s="144"/>
      <c r="P44" s="197"/>
      <c r="Q44" s="155"/>
      <c r="R44" s="147" ph="1"/>
      <c r="S44" s="147" ph="1"/>
      <c r="T44" s="144" ph="1"/>
      <c r="U44" s="144"/>
      <c r="V44" s="157"/>
      <c r="W44" s="155" ph="1"/>
      <c r="X44" s="147" ph="1"/>
      <c r="Y44" s="147" ph="1"/>
      <c r="Z44" s="157" ph="1"/>
      <c r="AA44" s="157"/>
      <c r="AB44" s="157"/>
      <c r="AC44" s="178" t="s" ph="1">
        <v>188</v>
      </c>
      <c r="AD44" s="166" ph="1">
        <v>0.25</v>
      </c>
      <c r="AE44" s="166" ph="1">
        <v>1</v>
      </c>
      <c r="AF44" s="157">
        <f>Corrective!P43</f>
        <v>590</v>
      </c>
      <c r="AG44" s="157">
        <f>AE44*AD44*J44</f>
        <v>21</v>
      </c>
      <c r="AH44" s="157">
        <f>AF44*J44</f>
        <v>49560</v>
      </c>
      <c r="AI44" s="9" ph="1"/>
      <c r="AJ44" s="9" ph="1"/>
    </row>
    <row r="45" spans="1:36" ht="12.75">
      <c r="A45" s="144">
        <v>40</v>
      </c>
      <c r="B45" s="150"/>
      <c r="C45" s="140" t="s">
        <v>101</v>
      </c>
      <c r="D45" s="166" ph="1">
        <v>2</v>
      </c>
      <c r="E45" s="166" ph="1">
        <v>2</v>
      </c>
      <c r="F45" s="166">
        <v>2</v>
      </c>
      <c r="G45" s="166">
        <v>2</v>
      </c>
      <c r="H45" s="166">
        <v>2</v>
      </c>
      <c r="I45" s="166">
        <v>2</v>
      </c>
      <c r="J45" s="163">
        <f t="shared" si="0"/>
        <v>12</v>
      </c>
      <c r="K45" s="155"/>
      <c r="L45" s="147"/>
      <c r="M45" s="147"/>
      <c r="N45" s="144"/>
      <c r="O45" s="144"/>
      <c r="P45" s="197"/>
      <c r="Q45" s="155"/>
      <c r="R45" s="147"/>
      <c r="S45" s="147"/>
      <c r="T45" s="144"/>
      <c r="U45" s="144"/>
      <c r="V45" s="157"/>
      <c r="W45" s="155"/>
      <c r="X45" s="147"/>
      <c r="Y45" s="147"/>
      <c r="Z45" s="157"/>
      <c r="AA45" s="157"/>
      <c r="AB45" s="157"/>
      <c r="AC45" s="178" t="s">
        <v>189</v>
      </c>
      <c r="AD45" s="166">
        <v>0.25</v>
      </c>
      <c r="AE45" s="166">
        <v>1</v>
      </c>
      <c r="AF45" s="157">
        <f>Corrective!P44</f>
        <v>7729</v>
      </c>
      <c r="AG45" s="157">
        <f>AE45*AD45*J45</f>
        <v>3</v>
      </c>
      <c r="AH45" s="157">
        <f>AF45*J45</f>
        <v>92748</v>
      </c>
    </row>
    <row r="46" spans="1:36" ht="12.75">
      <c r="A46" s="163">
        <v>41</v>
      </c>
      <c r="B46" s="170"/>
      <c r="C46" s="140" t="s">
        <v>159</v>
      </c>
      <c r="D46" s="166">
        <v>4</v>
      </c>
      <c r="E46" s="166">
        <v>4</v>
      </c>
      <c r="F46" s="166">
        <v>4</v>
      </c>
      <c r="G46" s="166">
        <v>4</v>
      </c>
      <c r="H46" s="166">
        <v>4</v>
      </c>
      <c r="I46" s="166">
        <v>4</v>
      </c>
      <c r="J46" s="188">
        <f t="shared" ref="J46:J49" si="10">SUM(D46:I46)</f>
        <v>24</v>
      </c>
      <c r="K46" s="178"/>
      <c r="L46" s="166"/>
      <c r="M46" s="166"/>
      <c r="N46" s="163"/>
      <c r="O46" s="163"/>
      <c r="P46" s="197"/>
      <c r="Q46" s="223"/>
      <c r="R46" s="224"/>
      <c r="S46" s="224"/>
      <c r="T46" s="224"/>
      <c r="U46" s="225"/>
      <c r="V46" s="226"/>
      <c r="W46" s="178" t="s">
        <v>195</v>
      </c>
      <c r="X46" s="166">
        <v>0.25</v>
      </c>
      <c r="Y46" s="166">
        <v>1</v>
      </c>
      <c r="Z46" s="197">
        <f>Corrective!P45</f>
        <v>11142</v>
      </c>
      <c r="AA46" s="163">
        <f>J46*X46*Y46</f>
        <v>6</v>
      </c>
      <c r="AB46" s="157">
        <f>J46*Z46</f>
        <v>267408</v>
      </c>
      <c r="AC46" s="178"/>
      <c r="AD46" s="166"/>
      <c r="AE46" s="166"/>
      <c r="AF46" s="157"/>
      <c r="AG46" s="157"/>
      <c r="AH46" s="157"/>
    </row>
    <row r="47" spans="1:36" ht="12.75">
      <c r="A47" s="163">
        <v>42</v>
      </c>
      <c r="B47" s="170"/>
      <c r="C47" s="140" t="s">
        <v>160</v>
      </c>
      <c r="D47" s="166">
        <v>2</v>
      </c>
      <c r="E47" s="166">
        <v>2</v>
      </c>
      <c r="F47" s="166">
        <v>2</v>
      </c>
      <c r="G47" s="166">
        <v>2</v>
      </c>
      <c r="H47" s="166">
        <v>2</v>
      </c>
      <c r="I47" s="166">
        <v>2</v>
      </c>
      <c r="J47" s="188">
        <f t="shared" si="10"/>
        <v>12</v>
      </c>
      <c r="K47" s="178"/>
      <c r="L47" s="166"/>
      <c r="M47" s="166"/>
      <c r="N47" s="163"/>
      <c r="O47" s="163"/>
      <c r="P47" s="197"/>
      <c r="Q47" s="223"/>
      <c r="R47" s="224"/>
      <c r="S47" s="224"/>
      <c r="T47" s="224"/>
      <c r="U47" s="225"/>
      <c r="V47" s="226"/>
      <c r="W47" s="178" t="s">
        <v>195</v>
      </c>
      <c r="X47" s="166">
        <v>0.25</v>
      </c>
      <c r="Y47" s="166">
        <v>1</v>
      </c>
      <c r="Z47" s="197">
        <f>Corrective!P46</f>
        <v>11142</v>
      </c>
      <c r="AA47" s="163">
        <f>J47*X47*Y47</f>
        <v>3</v>
      </c>
      <c r="AB47" s="157">
        <f>J47*Z47</f>
        <v>133704</v>
      </c>
      <c r="AC47" s="178"/>
      <c r="AD47" s="166"/>
      <c r="AE47" s="166"/>
      <c r="AF47" s="157"/>
      <c r="AG47" s="157"/>
      <c r="AH47" s="157"/>
    </row>
    <row r="48" spans="1:36" ht="12.75">
      <c r="A48" s="163">
        <v>43</v>
      </c>
      <c r="B48" s="170"/>
      <c r="C48" s="140" t="s">
        <v>168</v>
      </c>
      <c r="D48" s="166">
        <v>6</v>
      </c>
      <c r="E48" s="166">
        <v>6</v>
      </c>
      <c r="F48" s="166">
        <v>6</v>
      </c>
      <c r="G48" s="166">
        <v>6</v>
      </c>
      <c r="H48" s="166">
        <v>6</v>
      </c>
      <c r="I48" s="166">
        <v>6</v>
      </c>
      <c r="J48" s="188">
        <f t="shared" si="10"/>
        <v>36</v>
      </c>
      <c r="K48" s="178" t="s">
        <v>170</v>
      </c>
      <c r="L48" s="166">
        <v>0.25</v>
      </c>
      <c r="M48" s="166">
        <v>1</v>
      </c>
      <c r="N48" s="163">
        <v>3000</v>
      </c>
      <c r="O48" s="163">
        <f>J48*L48*M48</f>
        <v>9</v>
      </c>
      <c r="P48" s="197">
        <f>N48*J48</f>
        <v>108000</v>
      </c>
      <c r="Q48" s="178"/>
      <c r="R48" s="166"/>
      <c r="S48" s="166"/>
      <c r="T48" s="197"/>
      <c r="U48" s="163"/>
      <c r="V48" s="157"/>
      <c r="W48" s="178"/>
      <c r="X48" s="166"/>
      <c r="Y48" s="166"/>
      <c r="Z48" s="157"/>
      <c r="AA48" s="157"/>
      <c r="AB48" s="157"/>
      <c r="AC48" s="178"/>
      <c r="AD48" s="166"/>
      <c r="AE48" s="166"/>
      <c r="AF48" s="157"/>
      <c r="AG48" s="157"/>
      <c r="AH48" s="157"/>
    </row>
    <row r="49" spans="1:36" ht="12.75">
      <c r="A49" s="163">
        <v>44</v>
      </c>
      <c r="B49" s="170"/>
      <c r="C49" s="140" t="s">
        <v>169</v>
      </c>
      <c r="D49" s="166">
        <v>4</v>
      </c>
      <c r="E49" s="166">
        <v>4</v>
      </c>
      <c r="F49" s="166">
        <v>4</v>
      </c>
      <c r="G49" s="166">
        <v>4</v>
      </c>
      <c r="H49" s="166">
        <v>4</v>
      </c>
      <c r="I49" s="166">
        <v>4</v>
      </c>
      <c r="J49" s="188">
        <f t="shared" si="10"/>
        <v>24</v>
      </c>
      <c r="K49" s="178" t="s">
        <v>170</v>
      </c>
      <c r="L49" s="166">
        <v>0.25</v>
      </c>
      <c r="M49" s="166">
        <v>1</v>
      </c>
      <c r="N49" s="163">
        <v>3000</v>
      </c>
      <c r="O49" s="163">
        <f>J49*L49*M49</f>
        <v>6</v>
      </c>
      <c r="P49" s="197">
        <f>N49*J49</f>
        <v>72000</v>
      </c>
      <c r="Q49" s="178"/>
      <c r="R49" s="166"/>
      <c r="S49" s="166"/>
      <c r="T49" s="197"/>
      <c r="U49" s="163"/>
      <c r="V49" s="157"/>
      <c r="W49" s="178"/>
      <c r="X49" s="166"/>
      <c r="Y49" s="166"/>
      <c r="Z49" s="157"/>
      <c r="AA49" s="157"/>
      <c r="AB49" s="157"/>
      <c r="AC49" s="178"/>
      <c r="AD49" s="166"/>
      <c r="AE49" s="166"/>
      <c r="AF49" s="157"/>
      <c r="AG49" s="157"/>
      <c r="AH49" s="157"/>
    </row>
    <row r="50" spans="1:36" ht="22.9" customHeight="1">
      <c r="A50" s="33"/>
      <c r="B50" s="35"/>
      <c r="C50" s="34"/>
      <c r="D50" s="28"/>
      <c r="E50" s="28"/>
      <c r="F50" s="28"/>
      <c r="G50" s="28"/>
      <c r="H50" s="28"/>
      <c r="I50" s="28"/>
      <c r="J50" s="28"/>
      <c r="K50" s="37"/>
      <c r="L50" s="38"/>
      <c r="M50" s="38"/>
      <c r="N50" s="38"/>
      <c r="O50" s="199">
        <f>SUM(O7:O49)</f>
        <v>21</v>
      </c>
      <c r="P50" s="199">
        <f>SUM(P7:P49)</f>
        <v>251616</v>
      </c>
      <c r="Q50" s="37"/>
      <c r="R50" s="38"/>
      <c r="S50" s="38"/>
      <c r="T50" s="38"/>
      <c r="U50" s="199">
        <f>SUM(U7:U49)</f>
        <v>285</v>
      </c>
      <c r="V50" s="199">
        <f>SUM(V7:V49)</f>
        <v>1844367</v>
      </c>
      <c r="W50" s="37"/>
      <c r="X50" s="38"/>
      <c r="Y50" s="38"/>
      <c r="Z50" s="91"/>
      <c r="AA50" s="200">
        <f>SUM(AA7:AA49)</f>
        <v>811.08</v>
      </c>
      <c r="AB50" s="200">
        <f>SUM(AB7:AB49)</f>
        <v>7044468</v>
      </c>
      <c r="AC50" s="37"/>
      <c r="AD50" s="38"/>
      <c r="AE50" s="38"/>
      <c r="AF50" s="91"/>
      <c r="AG50" s="200">
        <f>SUM(AG7:AG49)</f>
        <v>434.4</v>
      </c>
      <c r="AH50" s="200">
        <f>SUM(AH7:AH49)</f>
        <v>2391540</v>
      </c>
    </row>
    <row r="51" spans="1:36" ht="12.75">
      <c r="A51" s="33"/>
      <c r="B51" s="35"/>
      <c r="C51" s="34"/>
      <c r="D51" s="28"/>
      <c r="E51" s="28"/>
      <c r="F51" s="28"/>
      <c r="G51" s="28"/>
      <c r="H51" s="28"/>
      <c r="I51" s="28"/>
      <c r="J51" s="28"/>
      <c r="K51" s="37"/>
      <c r="L51" s="38"/>
      <c r="M51" s="38"/>
      <c r="N51" s="38"/>
      <c r="O51" s="38"/>
      <c r="P51" s="38"/>
      <c r="Q51" s="37"/>
      <c r="R51" s="38"/>
      <c r="S51" s="38"/>
      <c r="T51" s="38"/>
      <c r="U51" s="33"/>
      <c r="V51" s="92"/>
      <c r="W51" s="37"/>
      <c r="X51" s="38"/>
      <c r="Y51" s="38"/>
      <c r="Z51" s="91"/>
      <c r="AA51" s="91"/>
      <c r="AB51" s="91"/>
    </row>
    <row r="52" spans="1:36" s="33" customFormat="1" ht="33" customHeight="1">
      <c r="B52" s="35"/>
      <c r="C52" s="34"/>
      <c r="D52" s="28"/>
      <c r="E52" s="28"/>
      <c r="F52" s="28"/>
      <c r="G52" s="28"/>
      <c r="H52" s="28"/>
      <c r="I52" s="28"/>
      <c r="J52" s="28"/>
      <c r="K52" s="96" t="s">
        <v>150</v>
      </c>
      <c r="L52" s="97"/>
      <c r="M52" s="97"/>
      <c r="N52" s="97"/>
      <c r="O52" s="97"/>
      <c r="P52" s="116"/>
      <c r="Q52" s="276" t="s">
        <v>151</v>
      </c>
      <c r="R52" s="277"/>
      <c r="S52" s="97"/>
      <c r="T52" s="117"/>
      <c r="U52" s="118"/>
      <c r="V52" s="118"/>
      <c r="W52" s="119" t="s">
        <v>54</v>
      </c>
      <c r="X52" s="97"/>
      <c r="Y52" s="97"/>
      <c r="Z52" s="118"/>
      <c r="AC52" s="119" t="s">
        <v>152</v>
      </c>
      <c r="AD52" s="97"/>
      <c r="AE52" s="97"/>
      <c r="AF52" s="118"/>
    </row>
    <row r="53" spans="1:36" s="33" customFormat="1" ht="40.15" customHeight="1">
      <c r="B53" s="35"/>
      <c r="C53" s="34"/>
      <c r="D53" s="28"/>
      <c r="E53" s="28"/>
      <c r="F53" s="28"/>
      <c r="G53" s="28"/>
      <c r="H53" s="28"/>
      <c r="I53" s="28"/>
      <c r="J53" s="28"/>
      <c r="K53" s="98" t="s">
        <v>44</v>
      </c>
      <c r="L53" s="99">
        <f>O50*'LCC summary'!$C$10</f>
        <v>10164</v>
      </c>
      <c r="M53" s="100"/>
      <c r="N53" s="120"/>
      <c r="O53" s="118"/>
      <c r="P53" s="121"/>
      <c r="Q53" s="278" t="s">
        <v>44</v>
      </c>
      <c r="R53" s="279"/>
      <c r="S53" s="122">
        <f>U50*'LCC summary'!$C$10</f>
        <v>137940</v>
      </c>
      <c r="T53" s="117"/>
      <c r="U53" s="118"/>
      <c r="V53" s="118"/>
      <c r="W53" s="275" t="s">
        <v>44</v>
      </c>
      <c r="X53" s="275"/>
      <c r="Y53" s="275"/>
      <c r="Z53" s="99">
        <f>AA50*'LCC summary'!$C$10</f>
        <v>392562.72000000003</v>
      </c>
      <c r="AC53" s="275" t="s">
        <v>44</v>
      </c>
      <c r="AD53" s="275"/>
      <c r="AE53" s="275"/>
      <c r="AF53" s="99">
        <f>AG50*'LCC summary'!$C$10</f>
        <v>210249.59999999998</v>
      </c>
    </row>
    <row r="54" spans="1:36" s="33" customFormat="1" ht="37.9" customHeight="1">
      <c r="B54" s="35"/>
      <c r="C54" s="34"/>
      <c r="D54" s="28"/>
      <c r="E54" s="28"/>
      <c r="F54" s="28"/>
      <c r="G54" s="28"/>
      <c r="H54" s="28"/>
      <c r="I54" s="28"/>
      <c r="J54" s="28"/>
      <c r="K54" s="100" t="s">
        <v>45</v>
      </c>
      <c r="L54" s="100">
        <f>P50</f>
        <v>251616</v>
      </c>
      <c r="M54" s="100"/>
      <c r="N54" s="120"/>
      <c r="O54" s="118"/>
      <c r="P54" s="121"/>
      <c r="Q54" s="100" t="s">
        <v>45</v>
      </c>
      <c r="R54" s="123"/>
      <c r="S54" s="124">
        <f>V50</f>
        <v>1844367</v>
      </c>
      <c r="T54" s="117"/>
      <c r="U54" s="118"/>
      <c r="V54" s="118"/>
      <c r="W54" s="275" t="s">
        <v>45</v>
      </c>
      <c r="X54" s="275"/>
      <c r="Y54" s="275"/>
      <c r="Z54" s="125">
        <f>AB50</f>
        <v>7044468</v>
      </c>
      <c r="AC54" s="275" t="s">
        <v>45</v>
      </c>
      <c r="AD54" s="275"/>
      <c r="AE54" s="275"/>
      <c r="AF54" s="125">
        <f>AH50</f>
        <v>2391540</v>
      </c>
    </row>
    <row r="55" spans="1:36" s="33" customFormat="1" ht="12.75">
      <c r="B55" s="35"/>
      <c r="C55" s="34"/>
      <c r="D55" s="28"/>
      <c r="E55" s="28"/>
      <c r="F55" s="28"/>
      <c r="G55" s="28"/>
      <c r="H55" s="28"/>
      <c r="I55" s="28"/>
      <c r="J55" s="28"/>
      <c r="K55" s="94"/>
      <c r="L55" s="83"/>
      <c r="M55" s="83"/>
      <c r="N55" s="93"/>
      <c r="O55" s="82"/>
      <c r="Q55" s="80"/>
      <c r="R55" s="82"/>
      <c r="S55" s="82"/>
      <c r="T55" s="81"/>
    </row>
    <row r="56" spans="1:36" s="33" customFormat="1" ht="12.75">
      <c r="B56" s="35"/>
      <c r="C56" s="34"/>
      <c r="D56" s="28"/>
      <c r="E56" s="28"/>
      <c r="F56" s="28"/>
      <c r="G56" s="28"/>
      <c r="H56" s="28"/>
      <c r="I56" s="28"/>
      <c r="J56" s="28"/>
      <c r="K56" s="83"/>
      <c r="L56" s="83"/>
      <c r="M56" s="83"/>
      <c r="N56" s="93"/>
      <c r="O56" s="82"/>
      <c r="Q56" s="82"/>
      <c r="R56" s="82"/>
      <c r="S56" s="82"/>
      <c r="T56" s="81"/>
    </row>
    <row r="57" spans="1:36" s="33" customFormat="1" ht="12.75">
      <c r="B57" s="35"/>
      <c r="C57" s="34"/>
      <c r="D57" s="28"/>
      <c r="E57" s="28"/>
      <c r="F57" s="28"/>
      <c r="G57" s="28"/>
      <c r="H57" s="28"/>
      <c r="I57" s="28"/>
      <c r="J57" s="28"/>
      <c r="K57" s="37"/>
      <c r="L57" s="38"/>
      <c r="M57" s="38"/>
      <c r="N57" s="38"/>
      <c r="O57" s="81"/>
      <c r="P57" s="81"/>
      <c r="T57" s="81"/>
      <c r="AA57" s="36"/>
      <c r="AB57" s="36"/>
      <c r="AC57" s="36"/>
      <c r="AD57" s="36"/>
      <c r="AE57" s="36"/>
      <c r="AF57" s="36"/>
      <c r="AG57" s="36"/>
      <c r="AH57" s="36"/>
    </row>
    <row r="58" spans="1:36" ht="12.75">
      <c r="A58" s="33"/>
      <c r="B58" s="35"/>
      <c r="C58" s="34"/>
      <c r="D58" s="28" ph="1"/>
      <c r="E58" s="28" ph="1"/>
      <c r="F58" s="28"/>
      <c r="G58" s="28"/>
      <c r="H58" s="28"/>
      <c r="I58" s="28"/>
      <c r="J58" s="28" ph="1"/>
      <c r="K58" s="37"/>
      <c r="L58" s="38"/>
      <c r="M58" s="38"/>
      <c r="N58" s="38"/>
      <c r="O58" s="38" ph="1"/>
      <c r="P58" s="38" ph="1"/>
      <c r="Q58" s="37"/>
      <c r="R58" s="38" ph="1"/>
      <c r="S58" s="38" ph="1"/>
      <c r="T58" s="38" ph="1"/>
      <c r="U58" s="33" ph="1"/>
      <c r="V58" s="92" ph="1"/>
      <c r="W58" s="37" ph="1"/>
      <c r="X58" s="38" ph="1"/>
      <c r="Y58" s="38" ph="1"/>
      <c r="Z58" s="91" ph="1"/>
      <c r="AA58" s="91" ph="1"/>
      <c r="AB58" s="91" ph="1"/>
      <c r="AC58" s="9" ph="1"/>
      <c r="AD58" s="9" ph="1"/>
      <c r="AE58" s="9" ph="1"/>
      <c r="AF58" s="9" ph="1"/>
      <c r="AG58" s="9" ph="1"/>
      <c r="AH58" s="9" ph="1"/>
      <c r="AI58" s="9" ph="1"/>
      <c r="AJ58" s="9" ph="1"/>
    </row>
    <row r="59" spans="1:36" ht="12.75">
      <c r="A59" s="33"/>
      <c r="B59" s="35"/>
      <c r="C59" s="34"/>
      <c r="D59" s="28"/>
      <c r="E59" s="28"/>
      <c r="F59" s="28"/>
      <c r="G59" s="28"/>
      <c r="H59" s="28"/>
      <c r="I59" s="28"/>
      <c r="J59" s="28"/>
      <c r="K59" s="37"/>
      <c r="L59" s="38"/>
      <c r="M59" s="38"/>
      <c r="N59" s="38"/>
      <c r="O59" s="38"/>
      <c r="P59" s="38"/>
      <c r="Q59" s="37"/>
      <c r="R59" s="38"/>
      <c r="S59" s="38"/>
      <c r="T59" s="38"/>
      <c r="U59" s="33"/>
      <c r="V59" s="92"/>
      <c r="W59" s="37"/>
      <c r="X59" s="38"/>
      <c r="Y59" s="38"/>
      <c r="Z59" s="91"/>
      <c r="AA59" s="91"/>
      <c r="AB59" s="91"/>
    </row>
    <row r="60" spans="1:36" ht="12.75">
      <c r="A60" s="33"/>
      <c r="B60" s="35"/>
      <c r="C60" s="34"/>
      <c r="D60" s="28"/>
      <c r="E60" s="28"/>
      <c r="F60" s="28"/>
      <c r="G60" s="28"/>
      <c r="H60" s="28"/>
      <c r="I60" s="28"/>
      <c r="J60" s="28"/>
      <c r="K60" s="37"/>
      <c r="L60" s="38"/>
      <c r="M60" s="38"/>
      <c r="N60" s="38"/>
      <c r="O60" s="38"/>
      <c r="P60" s="38"/>
      <c r="Q60" s="37"/>
      <c r="R60" s="38"/>
      <c r="S60" s="38"/>
      <c r="T60" s="38"/>
      <c r="U60" s="33"/>
      <c r="V60" s="92"/>
      <c r="W60" s="37"/>
      <c r="X60" s="38"/>
      <c r="Y60" s="38"/>
      <c r="Z60" s="91"/>
      <c r="AA60" s="91"/>
      <c r="AB60" s="91"/>
    </row>
    <row r="61" spans="1:36" ht="12.75">
      <c r="A61" s="33"/>
      <c r="B61" s="35"/>
      <c r="C61" s="34"/>
      <c r="D61" s="28"/>
      <c r="E61" s="28"/>
      <c r="F61" s="28"/>
      <c r="G61" s="28"/>
      <c r="H61" s="28"/>
      <c r="I61" s="28"/>
      <c r="J61" s="28"/>
      <c r="K61" s="37"/>
      <c r="L61" s="38"/>
      <c r="M61" s="38"/>
      <c r="N61" s="38"/>
      <c r="O61" s="38"/>
      <c r="P61" s="38"/>
      <c r="Q61" s="37"/>
      <c r="R61" s="38"/>
      <c r="S61" s="38"/>
      <c r="T61" s="38"/>
      <c r="U61" s="33"/>
      <c r="V61" s="92"/>
      <c r="W61" s="37"/>
      <c r="X61" s="38"/>
      <c r="Y61" s="38"/>
      <c r="Z61" s="91"/>
      <c r="AA61" s="91"/>
      <c r="AB61" s="91"/>
    </row>
    <row r="62" spans="1:36" ht="12.75">
      <c r="A62" s="33"/>
      <c r="B62" s="35"/>
      <c r="C62" s="34"/>
      <c r="D62" s="28"/>
      <c r="E62" s="28"/>
      <c r="F62" s="28"/>
      <c r="G62" s="28"/>
      <c r="H62" s="28"/>
      <c r="I62" s="28"/>
      <c r="J62" s="28"/>
      <c r="K62" s="37"/>
      <c r="L62" s="38"/>
      <c r="M62" s="38"/>
      <c r="N62" s="38"/>
      <c r="O62" s="38"/>
      <c r="P62" s="38"/>
      <c r="Q62" s="37"/>
      <c r="R62" s="38"/>
      <c r="S62" s="38"/>
      <c r="T62" s="38"/>
      <c r="U62" s="33"/>
      <c r="V62" s="92"/>
      <c r="W62" s="37"/>
      <c r="X62" s="38"/>
      <c r="Y62" s="38"/>
      <c r="Z62" s="91"/>
      <c r="AA62" s="91"/>
      <c r="AB62" s="91"/>
    </row>
    <row r="63" spans="1:36" ht="12.75">
      <c r="A63" s="33"/>
      <c r="B63" s="35"/>
      <c r="C63" s="34"/>
      <c r="D63" s="28"/>
      <c r="E63" s="28"/>
      <c r="F63" s="28"/>
      <c r="G63" s="28"/>
      <c r="H63" s="28"/>
      <c r="I63" s="28"/>
      <c r="J63" s="28"/>
      <c r="K63" s="37"/>
      <c r="L63" s="38"/>
      <c r="M63" s="38"/>
      <c r="N63" s="38"/>
      <c r="O63" s="38"/>
      <c r="P63" s="38"/>
      <c r="Q63" s="37"/>
      <c r="R63" s="38"/>
      <c r="S63" s="38"/>
      <c r="T63" s="38"/>
      <c r="U63" s="33"/>
      <c r="V63" s="92"/>
      <c r="W63" s="37"/>
      <c r="X63" s="38"/>
      <c r="Y63" s="38"/>
      <c r="Z63" s="91"/>
      <c r="AA63" s="91"/>
      <c r="AB63" s="91"/>
    </row>
    <row r="64" spans="1:36" ht="12.75">
      <c r="A64" s="33"/>
      <c r="B64" s="35"/>
      <c r="C64" s="34"/>
      <c r="D64" s="28" ph="1"/>
      <c r="E64" s="28" ph="1"/>
      <c r="F64" s="28"/>
      <c r="G64" s="28"/>
      <c r="H64" s="28"/>
      <c r="I64" s="28"/>
      <c r="J64" s="28" ph="1"/>
      <c r="K64" s="37"/>
      <c r="L64" s="38"/>
      <c r="M64" s="38"/>
      <c r="N64" s="38"/>
      <c r="O64" s="38" ph="1"/>
      <c r="P64" s="38" ph="1"/>
      <c r="Q64" s="37"/>
      <c r="R64" s="38" ph="1"/>
      <c r="S64" s="38" ph="1"/>
      <c r="T64" s="38" ph="1"/>
      <c r="U64" s="33" ph="1"/>
      <c r="V64" s="92" ph="1"/>
      <c r="W64" s="37" ph="1"/>
      <c r="X64" s="38" ph="1"/>
      <c r="Y64" s="38" ph="1"/>
      <c r="Z64" s="91" ph="1"/>
      <c r="AA64" s="91" ph="1"/>
      <c r="AB64" s="91" ph="1"/>
      <c r="AC64" s="9" ph="1"/>
      <c r="AD64" s="9" ph="1"/>
      <c r="AE64" s="9" ph="1"/>
      <c r="AF64" s="9" ph="1"/>
      <c r="AG64" s="9" ph="1"/>
      <c r="AH64" s="9" ph="1"/>
      <c r="AI64" s="9" ph="1"/>
      <c r="AJ64" s="9" ph="1"/>
    </row>
    <row r="65" spans="1:28" ht="12.75">
      <c r="A65" s="33"/>
      <c r="B65" s="35"/>
      <c r="C65" s="34"/>
      <c r="D65" s="28"/>
      <c r="E65" s="28"/>
      <c r="F65" s="28"/>
      <c r="G65" s="28"/>
      <c r="H65" s="28"/>
      <c r="I65" s="28"/>
      <c r="J65" s="28"/>
      <c r="K65" s="37"/>
      <c r="L65" s="38"/>
      <c r="M65" s="38"/>
      <c r="N65" s="38"/>
      <c r="O65" s="38"/>
      <c r="P65" s="38"/>
      <c r="Q65" s="37"/>
      <c r="R65" s="38"/>
      <c r="S65" s="38"/>
      <c r="T65" s="38"/>
      <c r="U65" s="33"/>
      <c r="V65" s="92"/>
      <c r="W65" s="37"/>
      <c r="X65" s="38"/>
      <c r="Y65" s="38"/>
      <c r="Z65" s="91"/>
      <c r="AA65" s="91"/>
      <c r="AB65" s="91"/>
    </row>
    <row r="66" spans="1:28" ht="12.75">
      <c r="A66" s="33"/>
      <c r="B66" s="35"/>
      <c r="C66" s="34"/>
      <c r="D66" s="28"/>
      <c r="E66" s="28"/>
      <c r="F66" s="28"/>
      <c r="G66" s="28"/>
      <c r="H66" s="28"/>
      <c r="I66" s="28"/>
      <c r="J66" s="28"/>
      <c r="K66" s="37"/>
      <c r="L66" s="38"/>
      <c r="M66" s="38"/>
      <c r="N66" s="38"/>
      <c r="O66" s="38"/>
      <c r="P66" s="38"/>
      <c r="Q66" s="37"/>
      <c r="R66" s="38"/>
      <c r="S66" s="38"/>
      <c r="T66" s="38"/>
      <c r="U66" s="33"/>
      <c r="V66" s="92"/>
      <c r="W66" s="37"/>
      <c r="X66" s="38"/>
      <c r="Y66" s="38"/>
      <c r="Z66" s="91"/>
      <c r="AA66" s="91"/>
      <c r="AB66" s="91"/>
    </row>
    <row r="67" spans="1:28" ht="12.75">
      <c r="A67" s="33"/>
      <c r="B67" s="35"/>
      <c r="C67" s="34"/>
      <c r="D67" s="28"/>
      <c r="E67" s="28"/>
      <c r="F67" s="28"/>
      <c r="G67" s="28"/>
      <c r="H67" s="28"/>
      <c r="I67" s="28"/>
      <c r="J67" s="28"/>
      <c r="K67" s="37"/>
      <c r="L67" s="38"/>
      <c r="M67" s="38"/>
      <c r="N67" s="38"/>
      <c r="O67" s="38"/>
      <c r="P67" s="38"/>
      <c r="Q67" s="37"/>
      <c r="R67" s="38"/>
      <c r="S67" s="38"/>
      <c r="T67" s="38"/>
      <c r="U67" s="33"/>
      <c r="V67" s="92"/>
      <c r="W67" s="37"/>
      <c r="X67" s="38"/>
      <c r="Y67" s="38"/>
      <c r="Z67" s="91"/>
      <c r="AA67" s="91"/>
      <c r="AB67" s="91"/>
    </row>
    <row r="68" spans="1:28" ht="12.75">
      <c r="A68" s="33"/>
      <c r="B68" s="35"/>
      <c r="C68" s="34"/>
      <c r="D68" s="28"/>
      <c r="E68" s="28"/>
      <c r="F68" s="28"/>
      <c r="G68" s="28"/>
      <c r="H68" s="28"/>
      <c r="I68" s="28"/>
      <c r="J68" s="28"/>
      <c r="K68" s="37"/>
      <c r="L68" s="38"/>
      <c r="M68" s="38"/>
      <c r="N68" s="38"/>
      <c r="O68" s="38"/>
      <c r="P68" s="38"/>
      <c r="Q68" s="37"/>
      <c r="R68" s="38"/>
      <c r="S68" s="38"/>
      <c r="T68" s="38"/>
      <c r="U68" s="33"/>
      <c r="V68" s="92"/>
      <c r="W68" s="37"/>
      <c r="X68" s="38"/>
      <c r="Y68" s="38"/>
      <c r="Z68" s="91"/>
      <c r="AA68" s="91"/>
      <c r="AB68" s="91"/>
    </row>
    <row r="69" spans="1:28" ht="12.75">
      <c r="A69" s="33"/>
      <c r="B69" s="35"/>
      <c r="C69" s="34"/>
      <c r="D69" s="28"/>
      <c r="E69" s="28"/>
      <c r="F69" s="28"/>
      <c r="G69" s="28"/>
      <c r="H69" s="28"/>
      <c r="I69" s="28"/>
      <c r="J69" s="28"/>
      <c r="K69" s="37"/>
      <c r="L69" s="38"/>
      <c r="M69" s="38"/>
      <c r="N69" s="38"/>
      <c r="O69" s="38"/>
      <c r="P69" s="38"/>
      <c r="Q69" s="37"/>
      <c r="R69" s="38"/>
      <c r="S69" s="38"/>
      <c r="T69" s="38"/>
      <c r="U69" s="33"/>
      <c r="V69" s="92"/>
      <c r="W69" s="37"/>
      <c r="X69" s="38"/>
      <c r="Y69" s="38"/>
      <c r="Z69" s="91"/>
      <c r="AA69" s="91"/>
      <c r="AB69" s="91"/>
    </row>
    <row r="70" spans="1:28" ht="12.75">
      <c r="A70" s="33"/>
      <c r="B70" s="35"/>
      <c r="C70" s="34"/>
      <c r="D70" s="28"/>
      <c r="E70" s="28"/>
      <c r="F70" s="28"/>
      <c r="G70" s="28"/>
      <c r="H70" s="28"/>
      <c r="I70" s="28"/>
      <c r="J70" s="28"/>
      <c r="K70" s="37"/>
      <c r="L70" s="38"/>
      <c r="M70" s="38"/>
      <c r="N70" s="38"/>
      <c r="O70" s="38"/>
      <c r="P70" s="38"/>
      <c r="Q70" s="37"/>
      <c r="R70" s="38"/>
      <c r="S70" s="38"/>
      <c r="T70" s="38"/>
      <c r="U70" s="33"/>
      <c r="V70" s="92"/>
      <c r="W70" s="37"/>
      <c r="X70" s="38"/>
      <c r="Y70" s="38"/>
      <c r="Z70" s="91"/>
      <c r="AA70" s="91"/>
      <c r="AB70" s="91"/>
    </row>
    <row r="71" spans="1:28" ht="12.75">
      <c r="A71" s="33"/>
      <c r="B71" s="35"/>
      <c r="C71" s="34"/>
      <c r="D71" s="28"/>
      <c r="E71" s="28"/>
      <c r="F71" s="28"/>
      <c r="G71" s="28"/>
      <c r="H71" s="28"/>
      <c r="I71" s="28"/>
      <c r="J71" s="28"/>
      <c r="K71" s="37"/>
      <c r="L71" s="38"/>
      <c r="M71" s="38"/>
      <c r="N71" s="38"/>
      <c r="O71" s="38"/>
      <c r="P71" s="38"/>
      <c r="Q71" s="37"/>
      <c r="R71" s="38"/>
      <c r="S71" s="38"/>
      <c r="T71" s="38"/>
      <c r="U71" s="33"/>
      <c r="V71" s="92"/>
      <c r="W71" s="37"/>
      <c r="X71" s="38"/>
      <c r="Y71" s="38"/>
      <c r="Z71" s="91"/>
      <c r="AA71" s="91"/>
      <c r="AB71" s="91"/>
    </row>
    <row r="72" spans="1:28" ht="12.75">
      <c r="A72" s="33"/>
      <c r="B72" s="35"/>
      <c r="C72" s="34"/>
      <c r="D72" s="28"/>
      <c r="E72" s="28"/>
      <c r="F72" s="28"/>
      <c r="G72" s="28"/>
      <c r="H72" s="28"/>
      <c r="I72" s="28"/>
      <c r="J72" s="28"/>
      <c r="K72" s="37"/>
      <c r="L72" s="38"/>
      <c r="M72" s="38"/>
      <c r="N72" s="38"/>
      <c r="O72" s="38"/>
      <c r="P72" s="38"/>
      <c r="Q72" s="37"/>
      <c r="R72" s="38"/>
      <c r="S72" s="38"/>
      <c r="T72" s="38"/>
      <c r="U72" s="33"/>
      <c r="V72" s="92"/>
      <c r="W72" s="37"/>
      <c r="X72" s="38"/>
      <c r="Y72" s="38"/>
      <c r="Z72" s="91"/>
      <c r="AA72" s="91"/>
      <c r="AB72" s="91"/>
    </row>
    <row r="73" spans="1:28" ht="12.75">
      <c r="A73" s="33"/>
      <c r="B73" s="35"/>
      <c r="C73" s="34"/>
      <c r="D73" s="28"/>
      <c r="E73" s="28"/>
      <c r="F73" s="28"/>
      <c r="G73" s="28"/>
      <c r="H73" s="28"/>
      <c r="I73" s="28"/>
      <c r="J73" s="28"/>
      <c r="K73" s="37"/>
      <c r="L73" s="38"/>
      <c r="M73" s="38"/>
      <c r="N73" s="38"/>
      <c r="O73" s="38"/>
      <c r="P73" s="38"/>
      <c r="Q73" s="37"/>
      <c r="R73" s="38"/>
      <c r="S73" s="38"/>
      <c r="T73" s="38"/>
      <c r="U73" s="33"/>
      <c r="V73" s="92"/>
      <c r="W73" s="37"/>
      <c r="X73" s="38"/>
      <c r="Y73" s="38"/>
      <c r="Z73" s="91"/>
      <c r="AA73" s="91"/>
      <c r="AB73" s="91"/>
    </row>
    <row r="74" spans="1:28" ht="12.75">
      <c r="A74" s="33"/>
      <c r="B74" s="35"/>
      <c r="C74" s="34"/>
      <c r="D74" s="28" ph="1"/>
      <c r="E74" s="28" ph="1"/>
      <c r="F74" s="28"/>
      <c r="G74" s="28"/>
      <c r="H74" s="28"/>
      <c r="I74" s="28"/>
      <c r="J74" s="28" ph="1"/>
      <c r="K74" s="37"/>
      <c r="L74" s="38"/>
      <c r="M74" s="38"/>
      <c r="N74" s="38"/>
      <c r="O74" s="38"/>
      <c r="P74" s="38"/>
      <c r="Q74" s="37"/>
      <c r="R74" s="38"/>
      <c r="S74" s="38"/>
      <c r="T74" s="38"/>
      <c r="U74" s="33"/>
      <c r="V74" s="92"/>
      <c r="W74" s="37"/>
      <c r="X74" s="38"/>
      <c r="Y74" s="38"/>
      <c r="Z74" s="91"/>
      <c r="AA74" s="91"/>
      <c r="AB74" s="91"/>
    </row>
    <row r="75" spans="1:28" ht="12.75">
      <c r="A75" s="33"/>
      <c r="B75" s="35"/>
      <c r="C75" s="34"/>
      <c r="D75" s="28"/>
      <c r="E75" s="28"/>
      <c r="F75" s="28"/>
      <c r="G75" s="28"/>
      <c r="H75" s="28"/>
      <c r="I75" s="28"/>
      <c r="J75" s="28"/>
      <c r="K75" s="37"/>
      <c r="L75" s="38"/>
      <c r="M75" s="38"/>
      <c r="N75" s="38"/>
      <c r="O75" s="38"/>
      <c r="P75" s="38"/>
      <c r="Q75" s="37"/>
      <c r="R75" s="38"/>
      <c r="S75" s="38"/>
      <c r="T75" s="38"/>
      <c r="U75" s="33"/>
      <c r="V75" s="92"/>
      <c r="W75" s="37"/>
      <c r="X75" s="38"/>
      <c r="Y75" s="38"/>
      <c r="Z75" s="91"/>
      <c r="AA75" s="91"/>
      <c r="AB75" s="91"/>
    </row>
    <row r="76" spans="1:28" ht="12.75">
      <c r="A76" s="33"/>
      <c r="B76" s="35"/>
      <c r="C76" s="34"/>
      <c r="D76" s="28"/>
      <c r="E76" s="28"/>
      <c r="F76" s="28"/>
      <c r="G76" s="28"/>
      <c r="H76" s="28"/>
      <c r="I76" s="28"/>
      <c r="J76" s="28"/>
      <c r="K76" s="37"/>
      <c r="L76" s="38"/>
      <c r="M76" s="38"/>
      <c r="N76" s="38"/>
      <c r="O76" s="38"/>
      <c r="P76" s="38"/>
      <c r="Q76" s="37"/>
      <c r="R76" s="38"/>
      <c r="S76" s="38"/>
      <c r="T76" s="38"/>
      <c r="U76" s="33"/>
      <c r="V76" s="92"/>
      <c r="W76" s="37"/>
      <c r="X76" s="38"/>
      <c r="Y76" s="38"/>
      <c r="Z76" s="91"/>
      <c r="AA76" s="91"/>
      <c r="AB76" s="91"/>
    </row>
    <row r="77" spans="1:28" ht="12.75">
      <c r="A77" s="33"/>
      <c r="B77" s="35"/>
      <c r="C77" s="34"/>
      <c r="D77" s="28"/>
      <c r="E77" s="28"/>
      <c r="F77" s="28"/>
      <c r="G77" s="28"/>
      <c r="H77" s="28"/>
      <c r="I77" s="28"/>
      <c r="J77" s="28"/>
      <c r="K77" s="37"/>
      <c r="L77" s="38"/>
      <c r="M77" s="38"/>
      <c r="N77" s="38"/>
      <c r="O77" s="38"/>
      <c r="P77" s="38"/>
      <c r="Q77" s="37"/>
      <c r="R77" s="38"/>
      <c r="S77" s="38"/>
      <c r="T77" s="38"/>
      <c r="U77" s="33"/>
      <c r="V77" s="92"/>
      <c r="W77" s="37"/>
      <c r="X77" s="38"/>
      <c r="Y77" s="38"/>
      <c r="Z77" s="91"/>
      <c r="AA77" s="91"/>
      <c r="AB77" s="91"/>
    </row>
    <row r="78" spans="1:28" ht="12.75">
      <c r="A78" s="33"/>
      <c r="B78" s="35"/>
      <c r="C78" s="34"/>
      <c r="D78" s="28"/>
      <c r="E78" s="28"/>
      <c r="F78" s="28"/>
      <c r="G78" s="28"/>
      <c r="H78" s="28"/>
      <c r="I78" s="28"/>
      <c r="J78" s="28"/>
      <c r="K78" s="37"/>
      <c r="L78" s="38"/>
      <c r="M78" s="38"/>
      <c r="N78" s="38"/>
      <c r="O78" s="38"/>
      <c r="P78" s="38"/>
      <c r="Q78" s="37"/>
      <c r="R78" s="38"/>
      <c r="S78" s="38"/>
      <c r="T78" s="38"/>
      <c r="U78" s="33"/>
      <c r="V78" s="92"/>
      <c r="W78" s="37"/>
      <c r="X78" s="38"/>
      <c r="Y78" s="38"/>
      <c r="Z78" s="91"/>
      <c r="AA78" s="91"/>
      <c r="AB78" s="91"/>
    </row>
    <row r="79" spans="1:28" ht="12.75">
      <c r="A79" s="33"/>
      <c r="B79" s="35"/>
      <c r="C79" s="34"/>
      <c r="D79" s="28" ph="1"/>
      <c r="E79" s="28" ph="1"/>
      <c r="F79" s="28"/>
      <c r="G79" s="28"/>
      <c r="H79" s="28"/>
      <c r="I79" s="28"/>
      <c r="J79" s="28" ph="1"/>
      <c r="K79" s="37"/>
      <c r="L79" s="38"/>
      <c r="M79" s="38"/>
      <c r="N79" s="38"/>
      <c r="O79" s="38"/>
      <c r="P79" s="38"/>
      <c r="Q79" s="37"/>
      <c r="R79" s="38"/>
      <c r="S79" s="38"/>
      <c r="T79" s="38"/>
      <c r="U79" s="33"/>
      <c r="V79" s="92"/>
      <c r="W79" s="37"/>
      <c r="X79" s="38"/>
      <c r="Y79" s="38"/>
      <c r="Z79" s="91"/>
      <c r="AA79" s="91"/>
      <c r="AB79" s="91"/>
    </row>
    <row r="80" spans="1:28" ht="12.75">
      <c r="A80" s="33"/>
      <c r="B80" s="35"/>
      <c r="C80" s="34"/>
      <c r="D80" s="28" ph="1"/>
      <c r="E80" s="28" ph="1"/>
      <c r="F80" s="28"/>
      <c r="G80" s="28"/>
      <c r="H80" s="28"/>
      <c r="I80" s="28"/>
      <c r="J80" s="28" ph="1"/>
      <c r="K80" s="37"/>
      <c r="L80" s="38"/>
      <c r="M80" s="38"/>
      <c r="N80" s="38"/>
      <c r="O80" s="38"/>
      <c r="P80" s="38"/>
      <c r="Q80" s="37"/>
      <c r="R80" s="38"/>
      <c r="S80" s="38"/>
      <c r="T80" s="38"/>
      <c r="U80" s="33"/>
      <c r="V80" s="92"/>
      <c r="W80" s="37"/>
      <c r="X80" s="38"/>
      <c r="Y80" s="38"/>
      <c r="Z80" s="91"/>
      <c r="AA80" s="91"/>
      <c r="AB80" s="91"/>
    </row>
    <row r="81" spans="1:36" ht="12.75">
      <c r="A81" s="33"/>
      <c r="B81" s="35"/>
      <c r="C81" s="34"/>
      <c r="D81" s="28"/>
      <c r="E81" s="28"/>
      <c r="F81" s="28"/>
      <c r="G81" s="28"/>
      <c r="H81" s="28"/>
      <c r="I81" s="28"/>
      <c r="J81" s="28"/>
      <c r="K81" s="37"/>
      <c r="L81" s="38"/>
      <c r="M81" s="38"/>
      <c r="N81" s="38"/>
      <c r="O81" s="38"/>
      <c r="P81" s="38" ph="1"/>
      <c r="Q81" s="37"/>
      <c r="R81" s="38"/>
      <c r="S81" s="38" ph="1"/>
      <c r="T81" s="38"/>
      <c r="U81" s="33" ph="1"/>
      <c r="V81" s="92" ph="1"/>
      <c r="W81" s="37" ph="1"/>
      <c r="X81" s="38" ph="1"/>
      <c r="Y81" s="38"/>
      <c r="Z81" s="91" ph="1"/>
      <c r="AA81" s="91" ph="1"/>
      <c r="AB81" s="91" ph="1"/>
      <c r="AC81" s="9" ph="1"/>
      <c r="AE81" s="9" ph="1"/>
      <c r="AF81" s="9" ph="1"/>
      <c r="AG81" s="9" ph="1"/>
      <c r="AH81" s="9" ph="1"/>
      <c r="AI81" s="9" ph="1"/>
      <c r="AJ81" s="9" ph="1"/>
    </row>
    <row r="82" spans="1:36" ht="12.75">
      <c r="A82" s="33"/>
      <c r="B82" s="35"/>
      <c r="C82" s="34"/>
      <c r="D82" s="28"/>
      <c r="E82" s="28"/>
      <c r="F82" s="28"/>
      <c r="G82" s="28"/>
      <c r="H82" s="28"/>
      <c r="I82" s="28"/>
      <c r="J82" s="28"/>
      <c r="K82" s="37"/>
      <c r="L82" s="38"/>
      <c r="M82" s="38"/>
      <c r="N82" s="38"/>
      <c r="O82" s="38"/>
      <c r="P82" s="38"/>
      <c r="Q82" s="37"/>
      <c r="R82" s="38"/>
      <c r="S82" s="38"/>
      <c r="T82" s="38"/>
      <c r="U82" s="33"/>
      <c r="V82" s="92"/>
      <c r="W82" s="37"/>
      <c r="X82" s="38"/>
      <c r="Y82" s="38"/>
      <c r="Z82" s="91"/>
      <c r="AA82" s="91"/>
      <c r="AB82" s="91"/>
    </row>
    <row r="83" spans="1:36" ht="12.75">
      <c r="A83" s="33"/>
      <c r="B83" s="35"/>
      <c r="C83" s="34"/>
      <c r="D83" s="28"/>
      <c r="E83" s="28"/>
      <c r="F83" s="28"/>
      <c r="G83" s="28"/>
      <c r="H83" s="28"/>
      <c r="I83" s="28"/>
      <c r="J83" s="28"/>
      <c r="K83" s="37"/>
      <c r="L83" s="38"/>
      <c r="M83" s="38"/>
      <c r="N83" s="38"/>
      <c r="O83" s="38"/>
      <c r="P83" s="38"/>
      <c r="Q83" s="37"/>
      <c r="R83" s="38"/>
      <c r="S83" s="38"/>
      <c r="T83" s="38"/>
      <c r="U83" s="33"/>
      <c r="V83" s="92"/>
      <c r="W83" s="37"/>
      <c r="X83" s="38"/>
      <c r="Y83" s="38"/>
      <c r="Z83" s="91"/>
      <c r="AA83" s="91"/>
      <c r="AB83" s="91"/>
    </row>
    <row r="84" spans="1:36" ht="12.75">
      <c r="A84" s="33"/>
      <c r="B84" s="35"/>
      <c r="C84" s="34"/>
      <c r="D84" s="28" ph="1"/>
      <c r="E84" s="28" ph="1"/>
      <c r="F84" s="28"/>
      <c r="G84" s="28"/>
      <c r="H84" s="28"/>
      <c r="I84" s="28"/>
      <c r="J84" s="28" ph="1"/>
      <c r="K84" s="37"/>
      <c r="L84" s="38"/>
      <c r="M84" s="38"/>
      <c r="N84" s="38"/>
      <c r="O84" s="38" ph="1"/>
      <c r="P84" s="38" ph="1"/>
      <c r="Q84" s="37"/>
      <c r="R84" s="38" ph="1"/>
      <c r="S84" s="38" ph="1"/>
      <c r="T84" s="38" ph="1"/>
      <c r="U84" s="33" ph="1"/>
      <c r="V84" s="92" ph="1"/>
      <c r="W84" s="37" ph="1"/>
      <c r="X84" s="38" ph="1"/>
      <c r="Y84" s="38" ph="1"/>
      <c r="Z84" s="91" ph="1"/>
      <c r="AA84" s="91" ph="1"/>
      <c r="AB84" s="91" ph="1"/>
      <c r="AC84" s="9" ph="1"/>
      <c r="AD84" s="9" ph="1"/>
      <c r="AE84" s="9" ph="1"/>
      <c r="AF84" s="9" ph="1"/>
      <c r="AG84" s="9" ph="1"/>
      <c r="AH84" s="9" ph="1"/>
      <c r="AI84" s="9" ph="1"/>
      <c r="AJ84" s="9" ph="1"/>
    </row>
    <row r="85" spans="1:36" ht="12.75">
      <c r="A85" s="33"/>
      <c r="B85" s="35"/>
      <c r="C85" s="34"/>
      <c r="D85" s="28"/>
      <c r="E85" s="28"/>
      <c r="F85" s="28"/>
      <c r="G85" s="28"/>
      <c r="H85" s="28"/>
      <c r="I85" s="28"/>
      <c r="J85" s="28"/>
      <c r="K85" s="37"/>
      <c r="L85" s="38"/>
      <c r="M85" s="38"/>
      <c r="N85" s="38"/>
      <c r="O85" s="38"/>
      <c r="P85" s="38"/>
      <c r="Q85" s="37"/>
      <c r="R85" s="38"/>
      <c r="S85" s="38"/>
      <c r="T85" s="38"/>
      <c r="U85" s="33"/>
      <c r="V85" s="92"/>
      <c r="W85" s="37"/>
      <c r="X85" s="38"/>
      <c r="Y85" s="38"/>
      <c r="Z85" s="91"/>
      <c r="AA85" s="91"/>
      <c r="AB85" s="91"/>
    </row>
    <row r="86" spans="1:36" ht="12.75">
      <c r="A86" s="33"/>
      <c r="B86" s="35"/>
      <c r="C86" s="34"/>
      <c r="D86" s="28" ph="1"/>
      <c r="E86" s="28" ph="1"/>
      <c r="F86" s="28"/>
      <c r="G86" s="28"/>
      <c r="H86" s="28"/>
      <c r="I86" s="28"/>
      <c r="J86" s="28" ph="1"/>
      <c r="K86" s="37"/>
      <c r="L86" s="38"/>
      <c r="M86" s="38"/>
      <c r="N86" s="38"/>
      <c r="O86" s="38"/>
      <c r="P86" s="38"/>
      <c r="Q86" s="37"/>
      <c r="R86" s="38"/>
      <c r="S86" s="38"/>
      <c r="T86" s="38"/>
      <c r="U86" s="33"/>
      <c r="V86" s="92"/>
      <c r="W86" s="37"/>
      <c r="X86" s="38"/>
      <c r="Y86" s="38"/>
      <c r="Z86" s="91"/>
      <c r="AA86" s="91"/>
      <c r="AB86" s="91"/>
    </row>
    <row r="87" spans="1:36" ht="12.75">
      <c r="A87" s="33"/>
      <c r="B87" s="35"/>
      <c r="C87" s="34"/>
      <c r="D87" s="28"/>
      <c r="E87" s="28"/>
      <c r="F87" s="28"/>
      <c r="G87" s="28"/>
      <c r="H87" s="28"/>
      <c r="I87" s="28"/>
      <c r="J87" s="28"/>
      <c r="K87" s="37"/>
      <c r="L87" s="38"/>
      <c r="M87" s="38"/>
      <c r="N87" s="38"/>
      <c r="O87" s="38"/>
      <c r="P87" s="38"/>
      <c r="Q87" s="37"/>
      <c r="R87" s="38"/>
      <c r="S87" s="38"/>
      <c r="T87" s="38"/>
      <c r="U87" s="33"/>
      <c r="V87" s="92"/>
      <c r="W87" s="37"/>
      <c r="X87" s="38"/>
      <c r="Y87" s="38"/>
      <c r="Z87" s="91"/>
      <c r="AA87" s="91"/>
      <c r="AB87" s="91"/>
    </row>
    <row r="88" spans="1:36" ht="12.75">
      <c r="A88" s="33"/>
      <c r="B88" s="35"/>
      <c r="C88" s="34"/>
      <c r="D88" s="28"/>
      <c r="E88" s="28"/>
      <c r="F88" s="28"/>
      <c r="G88" s="28"/>
      <c r="H88" s="28"/>
      <c r="I88" s="28"/>
      <c r="J88" s="28"/>
      <c r="K88" s="37"/>
      <c r="L88" s="38"/>
      <c r="M88" s="38"/>
      <c r="N88" s="38"/>
      <c r="O88" s="38"/>
      <c r="P88" s="38"/>
      <c r="Q88" s="37"/>
      <c r="R88" s="38"/>
      <c r="S88" s="38"/>
      <c r="T88" s="38"/>
      <c r="U88" s="33"/>
      <c r="V88" s="92"/>
      <c r="W88" s="37"/>
      <c r="X88" s="38"/>
      <c r="Y88" s="38"/>
      <c r="Z88" s="91"/>
      <c r="AA88" s="91"/>
      <c r="AB88" s="91"/>
    </row>
    <row r="89" spans="1:36" ht="12.75">
      <c r="A89" s="33"/>
      <c r="B89" s="35"/>
      <c r="C89" s="34"/>
      <c r="D89" s="28" ph="1"/>
      <c r="E89" s="28" ph="1"/>
      <c r="F89" s="28"/>
      <c r="G89" s="28"/>
      <c r="H89" s="28"/>
      <c r="I89" s="28"/>
      <c r="J89" s="28" ph="1"/>
      <c r="K89" s="37"/>
      <c r="L89" s="38"/>
      <c r="M89" s="38"/>
      <c r="N89" s="38"/>
      <c r="O89" s="38" ph="1"/>
      <c r="P89" s="38" ph="1"/>
      <c r="Q89" s="37"/>
      <c r="R89" s="38" ph="1"/>
      <c r="S89" s="38" ph="1"/>
      <c r="T89" s="38" ph="1"/>
      <c r="U89" s="33" ph="1"/>
      <c r="V89" s="92" ph="1"/>
      <c r="W89" s="37" ph="1"/>
      <c r="X89" s="38" ph="1"/>
      <c r="Y89" s="38" ph="1"/>
      <c r="Z89" s="91" ph="1"/>
      <c r="AA89" s="91" ph="1"/>
      <c r="AB89" s="91" ph="1"/>
      <c r="AC89" s="9" ph="1"/>
      <c r="AD89" s="9" ph="1"/>
      <c r="AE89" s="9" ph="1"/>
      <c r="AF89" s="9" ph="1"/>
      <c r="AG89" s="9" ph="1"/>
      <c r="AH89" s="9" ph="1"/>
      <c r="AI89" s="9" ph="1"/>
      <c r="AJ89" s="9" ph="1"/>
    </row>
    <row r="90" spans="1:36" ht="12.75">
      <c r="A90" s="33"/>
      <c r="B90" s="35"/>
      <c r="C90" s="34"/>
      <c r="D90" s="28"/>
      <c r="E90" s="28"/>
      <c r="F90" s="28"/>
      <c r="G90" s="28"/>
      <c r="H90" s="28"/>
      <c r="I90" s="28"/>
      <c r="J90" s="28"/>
      <c r="K90" s="37"/>
      <c r="L90" s="38"/>
      <c r="M90" s="38"/>
      <c r="N90" s="38"/>
      <c r="O90" s="38"/>
      <c r="P90" s="38"/>
      <c r="Q90" s="37"/>
      <c r="R90" s="38"/>
      <c r="S90" s="38"/>
      <c r="T90" s="38"/>
      <c r="U90" s="33"/>
      <c r="V90" s="92"/>
      <c r="W90" s="37"/>
      <c r="X90" s="38"/>
      <c r="Y90" s="38"/>
      <c r="Z90" s="91"/>
      <c r="AA90" s="91"/>
      <c r="AB90" s="91"/>
    </row>
    <row r="91" spans="1:36" ht="12.75">
      <c r="A91" s="33"/>
      <c r="B91" s="35"/>
      <c r="C91" s="34"/>
      <c r="D91" s="28"/>
      <c r="E91" s="28"/>
      <c r="F91" s="28"/>
      <c r="G91" s="28"/>
      <c r="H91" s="28"/>
      <c r="I91" s="28"/>
      <c r="J91" s="28"/>
      <c r="K91" s="37"/>
      <c r="L91" s="38"/>
      <c r="M91" s="38"/>
      <c r="N91" s="38"/>
      <c r="O91" s="38"/>
      <c r="P91" s="38"/>
      <c r="Q91" s="37"/>
      <c r="R91" s="38"/>
      <c r="S91" s="38"/>
      <c r="T91" s="38"/>
      <c r="U91" s="33"/>
      <c r="V91" s="92"/>
      <c r="W91" s="37"/>
      <c r="X91" s="38"/>
      <c r="Y91" s="38"/>
      <c r="Z91" s="91"/>
      <c r="AA91" s="91"/>
      <c r="AB91" s="91"/>
    </row>
    <row r="92" spans="1:36" ht="12.75">
      <c r="A92" s="33"/>
      <c r="B92" s="35"/>
      <c r="C92" s="34"/>
      <c r="D92" s="28"/>
      <c r="E92" s="28"/>
      <c r="F92" s="28"/>
      <c r="G92" s="28"/>
      <c r="H92" s="28"/>
      <c r="I92" s="28"/>
      <c r="J92" s="28"/>
      <c r="K92" s="37"/>
      <c r="L92" s="38"/>
      <c r="M92" s="38"/>
      <c r="N92" s="38"/>
      <c r="O92" s="38"/>
      <c r="P92" s="38"/>
      <c r="Q92" s="37"/>
      <c r="R92" s="38"/>
      <c r="S92" s="38"/>
      <c r="T92" s="38"/>
      <c r="U92" s="33"/>
      <c r="V92" s="92"/>
      <c r="W92" s="37"/>
      <c r="X92" s="38"/>
      <c r="Y92" s="38"/>
      <c r="Z92" s="91"/>
      <c r="AA92" s="91"/>
      <c r="AB92" s="91"/>
    </row>
    <row r="93" spans="1:36" ht="12.75">
      <c r="A93" s="33"/>
      <c r="B93" s="35"/>
      <c r="C93" s="34"/>
      <c r="D93" s="28"/>
      <c r="E93" s="28"/>
      <c r="F93" s="28"/>
      <c r="G93" s="28"/>
      <c r="H93" s="28"/>
      <c r="I93" s="28"/>
      <c r="J93" s="28"/>
      <c r="K93" s="37"/>
      <c r="L93" s="38"/>
      <c r="M93" s="38"/>
      <c r="N93" s="38"/>
      <c r="O93" s="38"/>
      <c r="P93" s="38"/>
      <c r="Q93" s="37"/>
      <c r="R93" s="38"/>
      <c r="S93" s="38"/>
      <c r="T93" s="38"/>
      <c r="U93" s="33"/>
      <c r="V93" s="92"/>
      <c r="W93" s="37"/>
      <c r="X93" s="38"/>
      <c r="Y93" s="38"/>
      <c r="Z93" s="91"/>
      <c r="AA93" s="91"/>
      <c r="AB93" s="91"/>
    </row>
    <row r="94" spans="1:36" ht="12.75">
      <c r="A94" s="33"/>
      <c r="B94" s="35"/>
      <c r="C94" s="34"/>
      <c r="D94" s="28"/>
      <c r="E94" s="28"/>
      <c r="F94" s="28"/>
      <c r="G94" s="28"/>
      <c r="H94" s="28"/>
      <c r="I94" s="28"/>
      <c r="J94" s="28"/>
      <c r="K94" s="37"/>
      <c r="L94" s="38"/>
      <c r="M94" s="38"/>
      <c r="N94" s="38"/>
      <c r="O94" s="38"/>
      <c r="P94" s="38"/>
      <c r="Q94" s="37"/>
      <c r="R94" s="38"/>
      <c r="S94" s="38"/>
      <c r="T94" s="38"/>
      <c r="U94" s="33"/>
      <c r="V94" s="92"/>
      <c r="W94" s="37"/>
      <c r="X94" s="38"/>
      <c r="Y94" s="38"/>
      <c r="Z94" s="91"/>
      <c r="AA94" s="91"/>
      <c r="AB94" s="91"/>
    </row>
    <row r="95" spans="1:36" ht="12.75">
      <c r="A95" s="33"/>
      <c r="B95" s="35"/>
      <c r="C95" s="34"/>
      <c r="D95" s="28" ph="1"/>
      <c r="E95" s="28" ph="1"/>
      <c r="F95" s="28"/>
      <c r="G95" s="28"/>
      <c r="H95" s="28"/>
      <c r="I95" s="28"/>
      <c r="J95" s="28" ph="1"/>
      <c r="K95" s="37"/>
      <c r="L95" s="38"/>
      <c r="M95" s="38"/>
      <c r="N95" s="38"/>
      <c r="O95" s="38"/>
      <c r="P95" s="38"/>
      <c r="Q95" s="37"/>
      <c r="R95" s="38"/>
      <c r="S95" s="38"/>
      <c r="T95" s="38"/>
      <c r="U95" s="33"/>
      <c r="V95" s="92"/>
      <c r="W95" s="37"/>
      <c r="X95" s="38"/>
      <c r="Y95" s="38"/>
      <c r="Z95" s="91"/>
      <c r="AA95" s="91"/>
      <c r="AB95" s="91"/>
    </row>
    <row r="105" spans="4:36">
      <c r="D105" s="29" ph="1"/>
      <c r="E105" s="29" ph="1"/>
      <c r="J105" s="29" ph="1"/>
      <c r="O105" s="31" ph="1"/>
      <c r="P105" s="31" ph="1"/>
      <c r="R105" s="31" ph="1"/>
      <c r="S105" s="31" ph="1"/>
      <c r="T105" s="31" ph="1"/>
      <c r="U105" s="9" ph="1"/>
      <c r="V105" s="32" ph="1"/>
      <c r="W105" s="30" ph="1"/>
      <c r="X105" s="31" ph="1"/>
      <c r="Y105" s="31" ph="1"/>
      <c r="Z105" s="40" ph="1"/>
      <c r="AA105" s="40" ph="1"/>
      <c r="AB105" s="40" ph="1"/>
      <c r="AC105" s="9" ph="1"/>
      <c r="AD105" s="9" ph="1"/>
      <c r="AE105" s="9" ph="1"/>
      <c r="AF105" s="9" ph="1"/>
      <c r="AG105" s="9" ph="1"/>
      <c r="AH105" s="9" ph="1"/>
      <c r="AI105" s="9" ph="1"/>
      <c r="AJ105" s="9" ph="1"/>
    </row>
    <row r="106" spans="4:36">
      <c r="D106" s="29" ph="1"/>
      <c r="E106" s="29" ph="1"/>
      <c r="J106" s="29" ph="1"/>
      <c r="O106" s="31" ph="1"/>
      <c r="P106" s="31" ph="1"/>
      <c r="R106" s="31" ph="1"/>
      <c r="S106" s="31" ph="1"/>
      <c r="T106" s="31" ph="1"/>
      <c r="U106" s="9" ph="1"/>
      <c r="V106" s="32" ph="1"/>
      <c r="W106" s="30" ph="1"/>
      <c r="X106" s="31" ph="1"/>
      <c r="Y106" s="31" ph="1"/>
      <c r="Z106" s="40" ph="1"/>
      <c r="AA106" s="40" ph="1"/>
      <c r="AB106" s="40" ph="1"/>
      <c r="AC106" s="9" ph="1"/>
      <c r="AD106" s="9" ph="1"/>
      <c r="AE106" s="9" ph="1"/>
      <c r="AF106" s="9" ph="1"/>
      <c r="AG106" s="9" ph="1"/>
      <c r="AH106" s="9" ph="1"/>
      <c r="AI106" s="9" ph="1"/>
      <c r="AJ106" s="9" ph="1"/>
    </row>
    <row r="118" spans="4:10">
      <c r="D118" s="29" ph="1"/>
      <c r="E118" s="29" ph="1"/>
      <c r="J118" s="29" ph="1"/>
    </row>
    <row r="133" spans="4:36">
      <c r="D133" s="29" ph="1"/>
      <c r="E133" s="29" ph="1"/>
      <c r="J133" s="29" ph="1"/>
    </row>
    <row r="142" spans="4:36">
      <c r="D142" s="29" ph="1"/>
      <c r="E142" s="29" ph="1"/>
      <c r="J142" s="29" ph="1"/>
    </row>
    <row r="143" spans="4:36">
      <c r="D143" s="29" ph="1"/>
      <c r="E143" s="29" ph="1"/>
      <c r="J143" s="29" ph="1"/>
      <c r="O143" s="31" ph="1"/>
      <c r="P143" s="31" ph="1"/>
      <c r="R143" s="31" ph="1"/>
      <c r="S143" s="31" ph="1"/>
      <c r="T143" s="31" ph="1"/>
      <c r="U143" s="9" ph="1"/>
      <c r="V143" s="32" ph="1"/>
      <c r="W143" s="30" ph="1"/>
      <c r="X143" s="31" ph="1"/>
      <c r="Y143" s="31" ph="1"/>
      <c r="Z143" s="40" ph="1"/>
      <c r="AA143" s="40" ph="1"/>
      <c r="AB143" s="40" ph="1"/>
      <c r="AC143" s="9" ph="1"/>
      <c r="AD143" s="9" ph="1"/>
      <c r="AE143" s="9" ph="1"/>
      <c r="AF143" s="9" ph="1"/>
      <c r="AG143" s="9" ph="1"/>
      <c r="AH143" s="9" ph="1"/>
      <c r="AI143" s="9" ph="1"/>
      <c r="AJ143" s="9" ph="1"/>
    </row>
    <row r="148" spans="4:10">
      <c r="D148" s="29" ph="1"/>
      <c r="E148" s="29" ph="1"/>
      <c r="J148" s="29" ph="1"/>
    </row>
    <row r="160" spans="4:10">
      <c r="D160" s="29" ph="1"/>
      <c r="E160" s="29" ph="1"/>
      <c r="J160" s="29" ph="1"/>
    </row>
    <row r="165" spans="4:36">
      <c r="D165" s="29" ph="1"/>
      <c r="E165" s="29" ph="1"/>
      <c r="J165" s="29" ph="1"/>
    </row>
    <row r="166" spans="4:36">
      <c r="D166" s="29" ph="1"/>
      <c r="E166" s="29" ph="1"/>
      <c r="J166" s="29" ph="1"/>
    </row>
    <row r="170" spans="4:36">
      <c r="D170" s="29" ph="1"/>
      <c r="E170" s="29" ph="1"/>
      <c r="J170" s="29" ph="1"/>
      <c r="O170" s="31" ph="1"/>
      <c r="P170" s="31" ph="1"/>
      <c r="R170" s="31" ph="1"/>
      <c r="S170" s="31" ph="1"/>
      <c r="T170" s="31" ph="1"/>
      <c r="U170" s="9" ph="1"/>
      <c r="V170" s="32" ph="1"/>
      <c r="W170" s="30" ph="1"/>
      <c r="X170" s="31" ph="1"/>
      <c r="Y170" s="31" ph="1"/>
      <c r="Z170" s="40" ph="1"/>
      <c r="AA170" s="40" ph="1"/>
      <c r="AB170" s="40" ph="1"/>
      <c r="AC170" s="9" ph="1"/>
      <c r="AD170" s="9" ph="1"/>
      <c r="AE170" s="9" ph="1"/>
      <c r="AF170" s="9" ph="1"/>
      <c r="AG170" s="9" ph="1"/>
      <c r="AH170" s="9" ph="1"/>
      <c r="AI170" s="9" ph="1"/>
      <c r="AJ170" s="9" ph="1"/>
    </row>
    <row r="171" spans="4:36">
      <c r="D171" s="29" ph="1"/>
      <c r="E171" s="29" ph="1"/>
      <c r="J171" s="29" ph="1"/>
    </row>
    <row r="175" spans="4:36">
      <c r="D175" s="29" ph="1"/>
      <c r="E175" s="29" ph="1"/>
      <c r="J175" s="29" ph="1"/>
      <c r="O175" s="31" ph="1"/>
      <c r="P175" s="31" ph="1"/>
      <c r="R175" s="31" ph="1"/>
      <c r="S175" s="31" ph="1"/>
      <c r="T175" s="31" ph="1"/>
      <c r="U175" s="9" ph="1"/>
      <c r="V175" s="32" ph="1"/>
      <c r="W175" s="30" ph="1"/>
      <c r="X175" s="31" ph="1"/>
      <c r="Y175" s="31" ph="1"/>
      <c r="Z175" s="40" ph="1"/>
      <c r="AA175" s="40" ph="1"/>
      <c r="AB175" s="40" ph="1"/>
      <c r="AC175" s="9" ph="1"/>
      <c r="AD175" s="9" ph="1"/>
      <c r="AE175" s="9" ph="1"/>
      <c r="AF175" s="9" ph="1"/>
      <c r="AG175" s="9" ph="1"/>
      <c r="AH175" s="9" ph="1"/>
      <c r="AI175" s="9" ph="1"/>
      <c r="AJ175" s="9" ph="1"/>
    </row>
    <row r="176" spans="4:36">
      <c r="D176" s="29" ph="1"/>
      <c r="E176" s="29" ph="1"/>
      <c r="J176" s="29" ph="1"/>
      <c r="O176" s="31" ph="1"/>
      <c r="P176" s="31" ph="1"/>
      <c r="R176" s="31" ph="1"/>
      <c r="S176" s="31" ph="1"/>
      <c r="T176" s="31" ph="1"/>
      <c r="U176" s="9" ph="1"/>
      <c r="V176" s="32" ph="1"/>
      <c r="W176" s="30" ph="1"/>
      <c r="X176" s="31" ph="1"/>
      <c r="Y176" s="31" ph="1"/>
      <c r="Z176" s="40" ph="1"/>
      <c r="AA176" s="40" ph="1"/>
      <c r="AB176" s="40" ph="1"/>
      <c r="AC176" s="9" ph="1"/>
      <c r="AD176" s="9" ph="1"/>
      <c r="AE176" s="9" ph="1"/>
      <c r="AF176" s="9" ph="1"/>
      <c r="AG176" s="9" ph="1"/>
      <c r="AH176" s="9" ph="1"/>
      <c r="AI176" s="9" ph="1"/>
      <c r="AJ176" s="9" ph="1"/>
    </row>
    <row r="177" spans="4:36">
      <c r="D177" s="29" ph="1"/>
      <c r="E177" s="29" ph="1"/>
      <c r="J177" s="29" ph="1"/>
      <c r="O177" s="31" ph="1"/>
      <c r="P177" s="31" ph="1"/>
      <c r="R177" s="31" ph="1"/>
      <c r="S177" s="31" ph="1"/>
      <c r="T177" s="31" ph="1"/>
      <c r="U177" s="9" ph="1"/>
      <c r="V177" s="32" ph="1"/>
      <c r="W177" s="30" ph="1"/>
      <c r="X177" s="31" ph="1"/>
      <c r="Y177" s="31" ph="1"/>
      <c r="Z177" s="40" ph="1"/>
      <c r="AA177" s="40" ph="1"/>
      <c r="AB177" s="40" ph="1"/>
      <c r="AC177" s="9" ph="1"/>
      <c r="AD177" s="9" ph="1"/>
      <c r="AE177" s="9" ph="1"/>
      <c r="AF177" s="9" ph="1"/>
      <c r="AG177" s="9" ph="1"/>
      <c r="AH177" s="9" ph="1"/>
      <c r="AI177" s="9" ph="1"/>
      <c r="AJ177" s="9" ph="1"/>
    </row>
    <row r="178" spans="4:36">
      <c r="D178" s="29" ph="1"/>
      <c r="E178" s="29" ph="1"/>
      <c r="J178" s="29" ph="1"/>
      <c r="O178" s="31" ph="1"/>
      <c r="P178" s="31" ph="1"/>
      <c r="R178" s="31" ph="1"/>
      <c r="S178" s="31" ph="1"/>
      <c r="T178" s="31" ph="1"/>
      <c r="U178" s="9" ph="1"/>
      <c r="V178" s="32" ph="1"/>
      <c r="W178" s="30" ph="1"/>
      <c r="X178" s="31" ph="1"/>
      <c r="Y178" s="31" ph="1"/>
      <c r="Z178" s="40" ph="1"/>
      <c r="AA178" s="40" ph="1"/>
      <c r="AB178" s="40" ph="1"/>
      <c r="AC178" s="9" ph="1"/>
      <c r="AD178" s="9" ph="1"/>
      <c r="AE178" s="9" ph="1"/>
      <c r="AF178" s="9" ph="1"/>
      <c r="AG178" s="9" ph="1"/>
      <c r="AH178" s="9" ph="1"/>
      <c r="AI178" s="9" ph="1"/>
      <c r="AJ178" s="9" ph="1"/>
    </row>
    <row r="179" spans="4:36">
      <c r="D179" s="29" ph="1"/>
      <c r="E179" s="29" ph="1"/>
      <c r="J179" s="29" ph="1"/>
      <c r="O179" s="31" ph="1"/>
      <c r="P179" s="31" ph="1"/>
      <c r="R179" s="31" ph="1"/>
      <c r="S179" s="31" ph="1"/>
      <c r="T179" s="31" ph="1"/>
      <c r="U179" s="9" ph="1"/>
      <c r="V179" s="32" ph="1"/>
      <c r="W179" s="30" ph="1"/>
      <c r="X179" s="31" ph="1"/>
      <c r="Y179" s="31" ph="1"/>
      <c r="Z179" s="40" ph="1"/>
      <c r="AA179" s="40" ph="1"/>
      <c r="AB179" s="40" ph="1"/>
      <c r="AC179" s="9" ph="1"/>
      <c r="AD179" s="9" ph="1"/>
      <c r="AE179" s="9" ph="1"/>
      <c r="AF179" s="9" ph="1"/>
      <c r="AG179" s="9" ph="1"/>
      <c r="AH179" s="9" ph="1"/>
      <c r="AI179" s="9" ph="1"/>
      <c r="AJ179" s="9" ph="1"/>
    </row>
    <row r="180" spans="4:36">
      <c r="D180" s="29" ph="1"/>
      <c r="E180" s="29" ph="1"/>
      <c r="J180" s="29" ph="1"/>
      <c r="O180" s="31" ph="1"/>
      <c r="P180" s="31" ph="1"/>
      <c r="R180" s="31" ph="1"/>
      <c r="S180" s="31" ph="1"/>
      <c r="T180" s="31" ph="1"/>
      <c r="U180" s="9" ph="1"/>
      <c r="V180" s="32" ph="1"/>
      <c r="W180" s="30" ph="1"/>
      <c r="X180" s="31" ph="1"/>
      <c r="Y180" s="31" ph="1"/>
      <c r="Z180" s="40" ph="1"/>
      <c r="AA180" s="40" ph="1"/>
      <c r="AB180" s="40" ph="1"/>
      <c r="AC180" s="9" ph="1"/>
      <c r="AD180" s="9" ph="1"/>
      <c r="AE180" s="9" ph="1"/>
      <c r="AF180" s="9" ph="1"/>
      <c r="AG180" s="9" ph="1"/>
      <c r="AH180" s="9" ph="1"/>
      <c r="AI180" s="9" ph="1"/>
      <c r="AJ180" s="9" ph="1"/>
    </row>
    <row r="181" spans="4:36">
      <c r="D181" s="29" ph="1"/>
      <c r="E181" s="29" ph="1"/>
      <c r="J181" s="29" ph="1"/>
      <c r="O181" s="31" ph="1"/>
      <c r="P181" s="31" ph="1"/>
      <c r="R181" s="31" ph="1"/>
      <c r="S181" s="31" ph="1"/>
      <c r="T181" s="31" ph="1"/>
      <c r="U181" s="9" ph="1"/>
      <c r="V181" s="32" ph="1"/>
      <c r="W181" s="30" ph="1"/>
      <c r="X181" s="31" ph="1"/>
      <c r="Y181" s="31" ph="1"/>
      <c r="Z181" s="40" ph="1"/>
      <c r="AA181" s="40" ph="1"/>
      <c r="AB181" s="40" ph="1"/>
      <c r="AC181" s="9" ph="1"/>
      <c r="AD181" s="9" ph="1"/>
      <c r="AE181" s="9" ph="1"/>
      <c r="AF181" s="9" ph="1"/>
      <c r="AG181" s="9" ph="1"/>
      <c r="AH181" s="9" ph="1"/>
      <c r="AI181" s="9" ph="1"/>
      <c r="AJ181" s="9" ph="1"/>
    </row>
    <row r="182" spans="4:36">
      <c r="D182" s="29" ph="1"/>
      <c r="E182" s="29" ph="1"/>
      <c r="J182" s="29" ph="1"/>
      <c r="O182" s="31" ph="1"/>
      <c r="P182" s="31" ph="1"/>
      <c r="R182" s="31" ph="1"/>
      <c r="S182" s="31" ph="1"/>
      <c r="T182" s="31" ph="1"/>
      <c r="U182" s="9" ph="1"/>
      <c r="V182" s="32" ph="1"/>
      <c r="W182" s="30" ph="1"/>
      <c r="X182" s="31" ph="1"/>
      <c r="Y182" s="31" ph="1"/>
      <c r="Z182" s="40" ph="1"/>
      <c r="AA182" s="40" ph="1"/>
      <c r="AB182" s="40" ph="1"/>
      <c r="AC182" s="9" ph="1"/>
      <c r="AD182" s="9" ph="1"/>
      <c r="AE182" s="9" ph="1"/>
      <c r="AF182" s="9" ph="1"/>
      <c r="AG182" s="9" ph="1"/>
      <c r="AH182" s="9" ph="1"/>
      <c r="AI182" s="9" ph="1"/>
      <c r="AJ182" s="9" ph="1"/>
    </row>
    <row r="183" spans="4:36">
      <c r="D183" s="29" ph="1"/>
      <c r="E183" s="29" ph="1"/>
      <c r="J183" s="29" ph="1"/>
      <c r="O183" s="31" ph="1"/>
      <c r="P183" s="31" ph="1"/>
      <c r="R183" s="31" ph="1"/>
      <c r="S183" s="31" ph="1"/>
      <c r="T183" s="31" ph="1"/>
      <c r="U183" s="9" ph="1"/>
      <c r="V183" s="32" ph="1"/>
      <c r="W183" s="30" ph="1"/>
      <c r="X183" s="31" ph="1"/>
      <c r="Y183" s="31" ph="1"/>
      <c r="Z183" s="40" ph="1"/>
      <c r="AA183" s="40" ph="1"/>
      <c r="AB183" s="40" ph="1"/>
      <c r="AC183" s="9" ph="1"/>
      <c r="AD183" s="9" ph="1"/>
      <c r="AE183" s="9" ph="1"/>
      <c r="AF183" s="9" ph="1"/>
      <c r="AG183" s="9" ph="1"/>
      <c r="AH183" s="9" ph="1"/>
      <c r="AI183" s="9" ph="1"/>
      <c r="AJ183" s="9" ph="1"/>
    </row>
    <row r="184" spans="4:36">
      <c r="D184" s="29" ph="1"/>
      <c r="E184" s="29" ph="1"/>
      <c r="J184" s="29" ph="1"/>
      <c r="O184" s="31" ph="1"/>
      <c r="P184" s="31" ph="1"/>
      <c r="R184" s="31" ph="1"/>
      <c r="S184" s="31" ph="1"/>
      <c r="T184" s="31" ph="1"/>
      <c r="U184" s="9" ph="1"/>
      <c r="V184" s="32" ph="1"/>
      <c r="W184" s="30" ph="1"/>
      <c r="X184" s="31" ph="1"/>
      <c r="Y184" s="31" ph="1"/>
      <c r="Z184" s="40" ph="1"/>
      <c r="AA184" s="40" ph="1"/>
      <c r="AB184" s="40" ph="1"/>
      <c r="AC184" s="9" ph="1"/>
      <c r="AD184" s="9" ph="1"/>
      <c r="AE184" s="9" ph="1"/>
      <c r="AF184" s="9" ph="1"/>
      <c r="AG184" s="9" ph="1"/>
      <c r="AH184" s="9" ph="1"/>
      <c r="AI184" s="9" ph="1"/>
      <c r="AJ184" s="9" ph="1"/>
    </row>
    <row r="185" spans="4:36">
      <c r="D185" s="29" ph="1"/>
      <c r="E185" s="29" ph="1"/>
      <c r="J185" s="29" ph="1"/>
      <c r="O185" s="31" ph="1"/>
      <c r="P185" s="31" ph="1"/>
      <c r="R185" s="31" ph="1"/>
      <c r="S185" s="31" ph="1"/>
      <c r="T185" s="31" ph="1"/>
      <c r="U185" s="9" ph="1"/>
      <c r="V185" s="32" ph="1"/>
      <c r="W185" s="30" ph="1"/>
      <c r="X185" s="31" ph="1"/>
      <c r="Y185" s="31" ph="1"/>
      <c r="Z185" s="40" ph="1"/>
      <c r="AA185" s="40" ph="1"/>
      <c r="AB185" s="40" ph="1"/>
      <c r="AC185" s="9" ph="1"/>
      <c r="AD185" s="9" ph="1"/>
      <c r="AE185" s="9" ph="1"/>
      <c r="AF185" s="9" ph="1"/>
      <c r="AG185" s="9" ph="1"/>
      <c r="AH185" s="9" ph="1"/>
      <c r="AI185" s="9" ph="1"/>
      <c r="AJ185" s="9" ph="1"/>
    </row>
    <row r="186" spans="4:36">
      <c r="D186" s="29" ph="1"/>
      <c r="E186" s="29" ph="1"/>
      <c r="J186" s="29" ph="1"/>
      <c r="O186" s="31" ph="1"/>
      <c r="P186" s="31" ph="1"/>
      <c r="R186" s="31" ph="1"/>
      <c r="S186" s="31" ph="1"/>
      <c r="T186" s="31" ph="1"/>
      <c r="U186" s="9" ph="1"/>
      <c r="V186" s="32" ph="1"/>
      <c r="W186" s="30" ph="1"/>
      <c r="X186" s="31" ph="1"/>
      <c r="Y186" s="31" ph="1"/>
      <c r="Z186" s="40" ph="1"/>
      <c r="AA186" s="40" ph="1"/>
      <c r="AB186" s="40" ph="1"/>
      <c r="AC186" s="9" ph="1"/>
      <c r="AD186" s="9" ph="1"/>
      <c r="AE186" s="9" ph="1"/>
      <c r="AF186" s="9" ph="1"/>
      <c r="AG186" s="9" ph="1"/>
      <c r="AH186" s="9" ph="1"/>
      <c r="AI186" s="9" ph="1"/>
      <c r="AJ186" s="9" ph="1"/>
    </row>
    <row r="187" spans="4:36">
      <c r="D187" s="29" ph="1"/>
      <c r="E187" s="29" ph="1"/>
      <c r="J187" s="29" ph="1"/>
      <c r="O187" s="31" ph="1"/>
      <c r="P187" s="31" ph="1"/>
      <c r="R187" s="31" ph="1"/>
      <c r="S187" s="31" ph="1"/>
      <c r="T187" s="31" ph="1"/>
      <c r="U187" s="9" ph="1"/>
      <c r="V187" s="32" ph="1"/>
      <c r="W187" s="30" ph="1"/>
      <c r="X187" s="31" ph="1"/>
      <c r="Y187" s="31" ph="1"/>
      <c r="Z187" s="40" ph="1"/>
      <c r="AA187" s="40" ph="1"/>
      <c r="AB187" s="40" ph="1"/>
      <c r="AC187" s="9" ph="1"/>
      <c r="AD187" s="9" ph="1"/>
      <c r="AE187" s="9" ph="1"/>
      <c r="AF187" s="9" ph="1"/>
      <c r="AG187" s="9" ph="1"/>
      <c r="AH187" s="9" ph="1"/>
      <c r="AI187" s="9" ph="1"/>
      <c r="AJ187" s="9" ph="1"/>
    </row>
    <row r="188" spans="4:36">
      <c r="D188" s="29" ph="1"/>
      <c r="E188" s="29" ph="1"/>
      <c r="J188" s="29" ph="1"/>
      <c r="O188" s="31" ph="1"/>
      <c r="P188" s="31" ph="1"/>
      <c r="R188" s="31" ph="1"/>
      <c r="S188" s="31" ph="1"/>
      <c r="T188" s="31" ph="1"/>
      <c r="U188" s="9" ph="1"/>
      <c r="V188" s="32" ph="1"/>
      <c r="W188" s="30" ph="1"/>
      <c r="X188" s="31" ph="1"/>
      <c r="Y188" s="31" ph="1"/>
      <c r="Z188" s="40" ph="1"/>
      <c r="AA188" s="40" ph="1"/>
      <c r="AB188" s="40" ph="1"/>
      <c r="AC188" s="9" ph="1"/>
      <c r="AD188" s="9" ph="1"/>
      <c r="AE188" s="9" ph="1"/>
      <c r="AF188" s="9" ph="1"/>
      <c r="AG188" s="9" ph="1"/>
      <c r="AH188" s="9" ph="1"/>
      <c r="AI188" s="9" ph="1"/>
      <c r="AJ188" s="9" ph="1"/>
    </row>
    <row r="189" spans="4:36">
      <c r="D189" s="29" ph="1"/>
      <c r="E189" s="29" ph="1"/>
      <c r="J189" s="29" ph="1"/>
      <c r="O189" s="31" ph="1"/>
      <c r="P189" s="31" ph="1"/>
      <c r="R189" s="31" ph="1"/>
      <c r="S189" s="31" ph="1"/>
      <c r="T189" s="31" ph="1"/>
      <c r="U189" s="9" ph="1"/>
      <c r="V189" s="32" ph="1"/>
      <c r="W189" s="30" ph="1"/>
      <c r="X189" s="31" ph="1"/>
      <c r="Y189" s="31" ph="1"/>
      <c r="Z189" s="40" ph="1"/>
      <c r="AA189" s="40" ph="1"/>
      <c r="AB189" s="40" ph="1"/>
      <c r="AC189" s="9" ph="1"/>
      <c r="AD189" s="9" ph="1"/>
      <c r="AE189" s="9" ph="1"/>
      <c r="AF189" s="9" ph="1"/>
      <c r="AG189" s="9" ph="1"/>
      <c r="AH189" s="9" ph="1"/>
      <c r="AI189" s="9" ph="1"/>
      <c r="AJ189" s="9" ph="1"/>
    </row>
    <row r="190" spans="4:36">
      <c r="D190" s="29" ph="1"/>
      <c r="E190" s="29" ph="1"/>
      <c r="J190" s="29" ph="1"/>
    </row>
    <row r="191" spans="4:36">
      <c r="D191" s="29" ph="1"/>
      <c r="E191" s="29" ph="1"/>
      <c r="J191" s="29" ph="1"/>
      <c r="O191" s="31" ph="1"/>
      <c r="P191" s="31" ph="1"/>
      <c r="R191" s="31" ph="1"/>
      <c r="S191" s="31" ph="1"/>
      <c r="T191" s="31" ph="1"/>
      <c r="U191" s="9" ph="1"/>
      <c r="V191" s="32" ph="1"/>
      <c r="W191" s="30" ph="1"/>
      <c r="X191" s="31" ph="1"/>
      <c r="Y191" s="31" ph="1"/>
      <c r="Z191" s="40" ph="1"/>
      <c r="AA191" s="40" ph="1"/>
      <c r="AB191" s="40" ph="1"/>
      <c r="AC191" s="9" ph="1"/>
      <c r="AD191" s="9" ph="1"/>
      <c r="AE191" s="9" ph="1"/>
      <c r="AF191" s="9" ph="1"/>
      <c r="AG191" s="9" ph="1"/>
      <c r="AH191" s="9" ph="1"/>
      <c r="AI191" s="9" ph="1"/>
      <c r="AJ191" s="9" ph="1"/>
    </row>
    <row r="192" spans="4:36">
      <c r="D192" s="29" ph="1"/>
      <c r="E192" s="29" ph="1"/>
      <c r="J192" s="29" ph="1"/>
      <c r="O192" s="31" ph="1"/>
      <c r="P192" s="31" ph="1"/>
      <c r="R192" s="31" ph="1"/>
      <c r="S192" s="31" ph="1"/>
      <c r="T192" s="31" ph="1"/>
      <c r="U192" s="9" ph="1"/>
      <c r="V192" s="32" ph="1"/>
      <c r="W192" s="30" ph="1"/>
      <c r="X192" s="31" ph="1"/>
      <c r="Y192" s="31" ph="1"/>
      <c r="Z192" s="40" ph="1"/>
      <c r="AA192" s="40" ph="1"/>
      <c r="AB192" s="40" ph="1"/>
      <c r="AC192" s="9" ph="1"/>
      <c r="AD192" s="9" ph="1"/>
      <c r="AE192" s="9" ph="1"/>
      <c r="AF192" s="9" ph="1"/>
      <c r="AG192" s="9" ph="1"/>
      <c r="AH192" s="9" ph="1"/>
      <c r="AI192" s="9" ph="1"/>
      <c r="AJ192" s="9" ph="1"/>
    </row>
    <row r="193" spans="4:36">
      <c r="D193" s="29" ph="1"/>
      <c r="E193" s="29" ph="1"/>
      <c r="J193" s="29" ph="1"/>
      <c r="O193" s="31" ph="1"/>
      <c r="P193" s="31" ph="1"/>
      <c r="R193" s="31" ph="1"/>
      <c r="S193" s="31" ph="1"/>
      <c r="T193" s="31" ph="1"/>
      <c r="U193" s="9" ph="1"/>
      <c r="V193" s="32" ph="1"/>
      <c r="W193" s="30" ph="1"/>
      <c r="X193" s="31" ph="1"/>
      <c r="Y193" s="31" ph="1"/>
      <c r="Z193" s="40" ph="1"/>
      <c r="AA193" s="40" ph="1"/>
      <c r="AB193" s="40" ph="1"/>
      <c r="AC193" s="9" ph="1"/>
      <c r="AD193" s="9" ph="1"/>
      <c r="AE193" s="9" ph="1"/>
      <c r="AF193" s="9" ph="1"/>
      <c r="AG193" s="9" ph="1"/>
      <c r="AH193" s="9" ph="1"/>
      <c r="AI193" s="9" ph="1"/>
      <c r="AJ193" s="9" ph="1"/>
    </row>
    <row r="194" spans="4:36">
      <c r="D194" s="29" ph="1"/>
      <c r="E194" s="29" ph="1"/>
      <c r="J194" s="29" ph="1"/>
      <c r="O194" s="31" ph="1"/>
      <c r="P194" s="31" ph="1"/>
      <c r="R194" s="31" ph="1"/>
      <c r="S194" s="31" ph="1"/>
      <c r="T194" s="31" ph="1"/>
      <c r="U194" s="9" ph="1"/>
      <c r="V194" s="32" ph="1"/>
      <c r="W194" s="30" ph="1"/>
      <c r="X194" s="31" ph="1"/>
      <c r="Y194" s="31" ph="1"/>
      <c r="Z194" s="40" ph="1"/>
      <c r="AA194" s="40" ph="1"/>
      <c r="AB194" s="40" ph="1"/>
      <c r="AC194" s="9" ph="1"/>
      <c r="AD194" s="9" ph="1"/>
      <c r="AE194" s="9" ph="1"/>
      <c r="AF194" s="9" ph="1"/>
      <c r="AG194" s="9" ph="1"/>
      <c r="AH194" s="9" ph="1"/>
      <c r="AI194" s="9" ph="1"/>
      <c r="AJ194" s="9" ph="1"/>
    </row>
    <row r="195" spans="4:36">
      <c r="D195" s="29" ph="1"/>
      <c r="E195" s="29" ph="1"/>
      <c r="J195" s="29" ph="1"/>
      <c r="O195" s="31" ph="1"/>
      <c r="P195" s="31" ph="1"/>
      <c r="R195" s="31" ph="1"/>
      <c r="S195" s="31" ph="1"/>
      <c r="T195" s="31" ph="1"/>
      <c r="U195" s="9" ph="1"/>
      <c r="V195" s="32" ph="1"/>
      <c r="W195" s="30" ph="1"/>
      <c r="X195" s="31" ph="1"/>
      <c r="Y195" s="31" ph="1"/>
      <c r="Z195" s="40" ph="1"/>
      <c r="AA195" s="40" ph="1"/>
      <c r="AB195" s="40" ph="1"/>
      <c r="AC195" s="9" ph="1"/>
      <c r="AD195" s="9" ph="1"/>
      <c r="AE195" s="9" ph="1"/>
      <c r="AF195" s="9" ph="1"/>
      <c r="AG195" s="9" ph="1"/>
      <c r="AH195" s="9" ph="1"/>
      <c r="AI195" s="9" ph="1"/>
      <c r="AJ195" s="9" ph="1"/>
    </row>
    <row r="196" spans="4:36">
      <c r="D196" s="29" ph="1"/>
      <c r="E196" s="29" ph="1"/>
      <c r="J196" s="29" ph="1"/>
      <c r="O196" s="31" ph="1"/>
      <c r="P196" s="31" ph="1"/>
      <c r="R196" s="31" ph="1"/>
      <c r="S196" s="31" ph="1"/>
      <c r="T196" s="31" ph="1"/>
      <c r="U196" s="9" ph="1"/>
      <c r="V196" s="32" ph="1"/>
      <c r="W196" s="30" ph="1"/>
      <c r="X196" s="31" ph="1"/>
      <c r="Y196" s="31" ph="1"/>
      <c r="Z196" s="40" ph="1"/>
      <c r="AA196" s="40" ph="1"/>
      <c r="AB196" s="40" ph="1"/>
      <c r="AC196" s="9" ph="1"/>
      <c r="AD196" s="9" ph="1"/>
      <c r="AE196" s="9" ph="1"/>
      <c r="AF196" s="9" ph="1"/>
      <c r="AG196" s="9" ph="1"/>
      <c r="AH196" s="9" ph="1"/>
      <c r="AI196" s="9" ph="1"/>
      <c r="AJ196" s="9" ph="1"/>
    </row>
    <row r="197" spans="4:36">
      <c r="D197" s="29" ph="1"/>
      <c r="E197" s="29" ph="1"/>
      <c r="J197" s="29" ph="1"/>
      <c r="O197" s="31" ph="1"/>
      <c r="P197" s="31" ph="1"/>
      <c r="R197" s="31" ph="1"/>
      <c r="S197" s="31" ph="1"/>
      <c r="T197" s="31" ph="1"/>
      <c r="U197" s="9" ph="1"/>
      <c r="V197" s="32" ph="1"/>
      <c r="W197" s="30" ph="1"/>
      <c r="X197" s="31" ph="1"/>
      <c r="Y197" s="31" ph="1"/>
      <c r="Z197" s="40" ph="1"/>
      <c r="AA197" s="40" ph="1"/>
      <c r="AB197" s="40" ph="1"/>
      <c r="AC197" s="9" ph="1"/>
      <c r="AD197" s="9" ph="1"/>
      <c r="AE197" s="9" ph="1"/>
      <c r="AF197" s="9" ph="1"/>
      <c r="AG197" s="9" ph="1"/>
      <c r="AH197" s="9" ph="1"/>
      <c r="AI197" s="9" ph="1"/>
      <c r="AJ197" s="9" ph="1"/>
    </row>
    <row r="198" spans="4:36">
      <c r="D198" s="29" ph="1"/>
      <c r="E198" s="29" ph="1"/>
      <c r="J198" s="29" ph="1"/>
      <c r="O198" s="31" ph="1"/>
      <c r="P198" s="31" ph="1"/>
      <c r="R198" s="31" ph="1"/>
      <c r="S198" s="31" ph="1"/>
      <c r="T198" s="31" ph="1"/>
      <c r="U198" s="9" ph="1"/>
      <c r="V198" s="32" ph="1"/>
      <c r="W198" s="30" ph="1"/>
      <c r="X198" s="31" ph="1"/>
      <c r="Y198" s="31" ph="1"/>
      <c r="Z198" s="40" ph="1"/>
      <c r="AA198" s="40" ph="1"/>
      <c r="AB198" s="40" ph="1"/>
      <c r="AC198" s="9" ph="1"/>
      <c r="AD198" s="9" ph="1"/>
      <c r="AE198" s="9" ph="1"/>
      <c r="AF198" s="9" ph="1"/>
      <c r="AG198" s="9" ph="1"/>
      <c r="AH198" s="9" ph="1"/>
      <c r="AI198" s="9" ph="1"/>
      <c r="AJ198" s="9" ph="1"/>
    </row>
    <row r="199" spans="4:36">
      <c r="D199" s="29" ph="1"/>
      <c r="E199" s="29" ph="1"/>
      <c r="J199" s="29" ph="1"/>
      <c r="O199" s="31" ph="1"/>
      <c r="P199" s="31" ph="1"/>
      <c r="R199" s="31" ph="1"/>
      <c r="S199" s="31" ph="1"/>
      <c r="T199" s="31" ph="1"/>
      <c r="U199" s="9" ph="1"/>
      <c r="V199" s="32" ph="1"/>
      <c r="W199" s="30" ph="1"/>
      <c r="X199" s="31" ph="1"/>
      <c r="Y199" s="31" ph="1"/>
      <c r="Z199" s="40" ph="1"/>
      <c r="AA199" s="40" ph="1"/>
      <c r="AB199" s="40" ph="1"/>
      <c r="AC199" s="9" ph="1"/>
      <c r="AD199" s="9" ph="1"/>
      <c r="AE199" s="9" ph="1"/>
      <c r="AF199" s="9" ph="1"/>
      <c r="AG199" s="9" ph="1"/>
      <c r="AH199" s="9" ph="1"/>
      <c r="AI199" s="9" ph="1"/>
      <c r="AJ199" s="9" ph="1"/>
    </row>
    <row r="200" spans="4:36">
      <c r="D200" s="29" ph="1"/>
      <c r="E200" s="29" ph="1"/>
      <c r="J200" s="29" ph="1"/>
      <c r="O200" s="31" ph="1"/>
      <c r="P200" s="31" ph="1"/>
      <c r="R200" s="31" ph="1"/>
      <c r="S200" s="31" ph="1"/>
      <c r="T200" s="31" ph="1"/>
      <c r="U200" s="9" ph="1"/>
      <c r="V200" s="32" ph="1"/>
      <c r="W200" s="30" ph="1"/>
      <c r="X200" s="31" ph="1"/>
      <c r="Y200" s="31" ph="1"/>
      <c r="Z200" s="40" ph="1"/>
      <c r="AA200" s="40" ph="1"/>
      <c r="AB200" s="40" ph="1"/>
      <c r="AC200" s="9" ph="1"/>
      <c r="AD200" s="9" ph="1"/>
      <c r="AE200" s="9" ph="1"/>
      <c r="AF200" s="9" ph="1"/>
      <c r="AG200" s="9" ph="1"/>
      <c r="AH200" s="9" ph="1"/>
      <c r="AI200" s="9" ph="1"/>
      <c r="AJ200" s="9" ph="1"/>
    </row>
    <row r="201" spans="4:36">
      <c r="D201" s="29" ph="1"/>
      <c r="E201" s="29" ph="1"/>
      <c r="J201" s="29" ph="1"/>
      <c r="O201" s="31" ph="1"/>
      <c r="P201" s="31" ph="1"/>
      <c r="R201" s="31" ph="1"/>
      <c r="S201" s="31" ph="1"/>
      <c r="T201" s="31" ph="1"/>
      <c r="U201" s="9" ph="1"/>
      <c r="V201" s="32" ph="1"/>
      <c r="W201" s="30" ph="1"/>
      <c r="X201" s="31" ph="1"/>
      <c r="Y201" s="31" ph="1"/>
      <c r="Z201" s="40" ph="1"/>
      <c r="AA201" s="40" ph="1"/>
      <c r="AB201" s="40" ph="1"/>
      <c r="AC201" s="9" ph="1"/>
      <c r="AD201" s="9" ph="1"/>
      <c r="AE201" s="9" ph="1"/>
      <c r="AF201" s="9" ph="1"/>
      <c r="AG201" s="9" ph="1"/>
      <c r="AH201" s="9" ph="1"/>
      <c r="AI201" s="9" ph="1"/>
      <c r="AJ201" s="9" ph="1"/>
    </row>
    <row r="202" spans="4:36">
      <c r="D202" s="29" ph="1"/>
      <c r="E202" s="29" ph="1"/>
      <c r="J202" s="29" ph="1"/>
      <c r="O202" s="31" ph="1"/>
      <c r="P202" s="31" ph="1"/>
      <c r="R202" s="31" ph="1"/>
      <c r="S202" s="31" ph="1"/>
      <c r="T202" s="31" ph="1"/>
      <c r="U202" s="9" ph="1"/>
      <c r="V202" s="32" ph="1"/>
      <c r="W202" s="30" ph="1"/>
      <c r="X202" s="31" ph="1"/>
      <c r="Y202" s="31" ph="1"/>
      <c r="Z202" s="40" ph="1"/>
      <c r="AA202" s="40" ph="1"/>
      <c r="AB202" s="40" ph="1"/>
      <c r="AC202" s="9" ph="1"/>
      <c r="AD202" s="9" ph="1"/>
      <c r="AE202" s="9" ph="1"/>
      <c r="AF202" s="9" ph="1"/>
      <c r="AG202" s="9" ph="1"/>
      <c r="AH202" s="9" ph="1"/>
      <c r="AI202" s="9" ph="1"/>
      <c r="AJ202" s="9" ph="1"/>
    </row>
    <row r="203" spans="4:36">
      <c r="D203" s="29" ph="1"/>
      <c r="E203" s="29" ph="1"/>
      <c r="J203" s="29" ph="1"/>
      <c r="O203" s="31" ph="1"/>
      <c r="P203" s="31" ph="1"/>
      <c r="R203" s="31" ph="1"/>
      <c r="S203" s="31" ph="1"/>
      <c r="T203" s="31" ph="1"/>
      <c r="U203" s="9" ph="1"/>
      <c r="V203" s="32" ph="1"/>
      <c r="W203" s="30" ph="1"/>
      <c r="X203" s="31" ph="1"/>
      <c r="Y203" s="31" ph="1"/>
      <c r="Z203" s="40" ph="1"/>
      <c r="AA203" s="40" ph="1"/>
      <c r="AB203" s="40" ph="1"/>
      <c r="AC203" s="9" ph="1"/>
      <c r="AD203" s="9" ph="1"/>
      <c r="AE203" s="9" ph="1"/>
      <c r="AF203" s="9" ph="1"/>
      <c r="AG203" s="9" ph="1"/>
      <c r="AH203" s="9" ph="1"/>
      <c r="AI203" s="9" ph="1"/>
      <c r="AJ203" s="9" ph="1"/>
    </row>
    <row r="204" spans="4:36">
      <c r="D204" s="29" ph="1"/>
      <c r="E204" s="29" ph="1"/>
      <c r="J204" s="29" ph="1"/>
      <c r="O204" s="31" ph="1"/>
      <c r="P204" s="31" ph="1"/>
      <c r="R204" s="31" ph="1"/>
      <c r="S204" s="31" ph="1"/>
      <c r="T204" s="31" ph="1"/>
      <c r="U204" s="9" ph="1"/>
      <c r="V204" s="32" ph="1"/>
      <c r="W204" s="30" ph="1"/>
      <c r="X204" s="31" ph="1"/>
      <c r="Y204" s="31" ph="1"/>
      <c r="Z204" s="40" ph="1"/>
      <c r="AA204" s="40" ph="1"/>
      <c r="AB204" s="40" ph="1"/>
      <c r="AC204" s="9" ph="1"/>
      <c r="AD204" s="9" ph="1"/>
      <c r="AE204" s="9" ph="1"/>
      <c r="AF204" s="9" ph="1"/>
      <c r="AG204" s="9" ph="1"/>
      <c r="AH204" s="9" ph="1"/>
      <c r="AI204" s="9" ph="1"/>
      <c r="AJ204" s="9" ph="1"/>
    </row>
    <row r="205" spans="4:36">
      <c r="D205" s="29" ph="1"/>
      <c r="E205" s="29" ph="1"/>
      <c r="J205" s="29" ph="1"/>
      <c r="O205" s="31" ph="1"/>
      <c r="P205" s="31" ph="1"/>
      <c r="R205" s="31" ph="1"/>
      <c r="S205" s="31" ph="1"/>
      <c r="T205" s="31" ph="1"/>
      <c r="U205" s="9" ph="1"/>
      <c r="V205" s="32" ph="1"/>
      <c r="W205" s="30" ph="1"/>
      <c r="X205" s="31" ph="1"/>
      <c r="Y205" s="31" ph="1"/>
      <c r="Z205" s="40" ph="1"/>
      <c r="AA205" s="40" ph="1"/>
      <c r="AB205" s="40" ph="1"/>
      <c r="AC205" s="9" ph="1"/>
      <c r="AD205" s="9" ph="1"/>
      <c r="AE205" s="9" ph="1"/>
      <c r="AF205" s="9" ph="1"/>
      <c r="AG205" s="9" ph="1"/>
      <c r="AH205" s="9" ph="1"/>
      <c r="AI205" s="9" ph="1"/>
      <c r="AJ205" s="9" ph="1"/>
    </row>
    <row r="206" spans="4:36">
      <c r="D206" s="29" ph="1"/>
      <c r="E206" s="29" ph="1"/>
      <c r="J206" s="29" ph="1"/>
      <c r="O206" s="31" ph="1"/>
      <c r="P206" s="31" ph="1"/>
      <c r="R206" s="31" ph="1"/>
      <c r="S206" s="31" ph="1"/>
      <c r="T206" s="31" ph="1"/>
      <c r="U206" s="9" ph="1"/>
      <c r="V206" s="32" ph="1"/>
      <c r="W206" s="30" ph="1"/>
      <c r="X206" s="31" ph="1"/>
      <c r="Y206" s="31" ph="1"/>
      <c r="Z206" s="40" ph="1"/>
      <c r="AA206" s="40" ph="1"/>
      <c r="AB206" s="40" ph="1"/>
      <c r="AC206" s="9" ph="1"/>
      <c r="AD206" s="9" ph="1"/>
      <c r="AE206" s="9" ph="1"/>
      <c r="AF206" s="9" ph="1"/>
      <c r="AG206" s="9" ph="1"/>
      <c r="AH206" s="9" ph="1"/>
      <c r="AI206" s="9" ph="1"/>
      <c r="AJ206" s="9" ph="1"/>
    </row>
    <row r="207" spans="4:36">
      <c r="D207" s="29" ph="1"/>
      <c r="E207" s="29" ph="1"/>
      <c r="J207" s="29" ph="1"/>
      <c r="O207" s="31" ph="1"/>
      <c r="P207" s="31" ph="1"/>
      <c r="R207" s="31" ph="1"/>
      <c r="S207" s="31" ph="1"/>
      <c r="T207" s="31" ph="1"/>
      <c r="U207" s="9" ph="1"/>
      <c r="V207" s="32" ph="1"/>
      <c r="W207" s="30" ph="1"/>
      <c r="X207" s="31" ph="1"/>
      <c r="Y207" s="31" ph="1"/>
      <c r="Z207" s="40" ph="1"/>
      <c r="AA207" s="40" ph="1"/>
      <c r="AB207" s="40" ph="1"/>
      <c r="AC207" s="9" ph="1"/>
      <c r="AD207" s="9" ph="1"/>
      <c r="AE207" s="9" ph="1"/>
      <c r="AF207" s="9" ph="1"/>
      <c r="AG207" s="9" ph="1"/>
      <c r="AH207" s="9" ph="1"/>
      <c r="AI207" s="9" ph="1"/>
      <c r="AJ207" s="9" ph="1"/>
    </row>
    <row r="208" spans="4:36">
      <c r="D208" s="29" ph="1"/>
      <c r="E208" s="29" ph="1"/>
      <c r="J208" s="29" ph="1"/>
      <c r="O208" s="31" ph="1"/>
      <c r="P208" s="31" ph="1"/>
      <c r="R208" s="31" ph="1"/>
      <c r="S208" s="31" ph="1"/>
      <c r="T208" s="31" ph="1"/>
      <c r="U208" s="9" ph="1"/>
      <c r="V208" s="32" ph="1"/>
      <c r="W208" s="30" ph="1"/>
      <c r="X208" s="31" ph="1"/>
      <c r="Y208" s="31" ph="1"/>
      <c r="Z208" s="40" ph="1"/>
      <c r="AA208" s="40" ph="1"/>
      <c r="AB208" s="40" ph="1"/>
      <c r="AC208" s="9" ph="1"/>
      <c r="AD208" s="9" ph="1"/>
      <c r="AE208" s="9" ph="1"/>
      <c r="AF208" s="9" ph="1"/>
      <c r="AG208" s="9" ph="1"/>
      <c r="AH208" s="9" ph="1"/>
      <c r="AI208" s="9" ph="1"/>
      <c r="AJ208" s="9" ph="1"/>
    </row>
    <row r="209" spans="4:36">
      <c r="D209" s="29" ph="1"/>
      <c r="E209" s="29" ph="1"/>
      <c r="J209" s="29" ph="1"/>
      <c r="O209" s="31" ph="1"/>
      <c r="P209" s="31" ph="1"/>
      <c r="R209" s="31" ph="1"/>
      <c r="S209" s="31" ph="1"/>
      <c r="T209" s="31" ph="1"/>
      <c r="U209" s="9" ph="1"/>
      <c r="V209" s="32" ph="1"/>
      <c r="W209" s="30" ph="1"/>
      <c r="X209" s="31" ph="1"/>
      <c r="Y209" s="31" ph="1"/>
      <c r="Z209" s="40" ph="1"/>
      <c r="AA209" s="40" ph="1"/>
      <c r="AB209" s="40" ph="1"/>
      <c r="AC209" s="9" ph="1"/>
      <c r="AD209" s="9" ph="1"/>
      <c r="AE209" s="9" ph="1"/>
      <c r="AF209" s="9" ph="1"/>
      <c r="AG209" s="9" ph="1"/>
      <c r="AH209" s="9" ph="1"/>
      <c r="AI209" s="9" ph="1"/>
      <c r="AJ209" s="9" ph="1"/>
    </row>
    <row r="210" spans="4:36">
      <c r="D210" s="29" ph="1"/>
      <c r="E210" s="29" ph="1"/>
      <c r="J210" s="29" ph="1"/>
      <c r="O210" s="31" ph="1"/>
      <c r="P210" s="31" ph="1"/>
      <c r="R210" s="31" ph="1"/>
      <c r="S210" s="31" ph="1"/>
      <c r="T210" s="31" ph="1"/>
      <c r="U210" s="9" ph="1"/>
      <c r="V210" s="32" ph="1"/>
      <c r="W210" s="30" ph="1"/>
      <c r="X210" s="31" ph="1"/>
      <c r="Y210" s="31" ph="1"/>
      <c r="Z210" s="40" ph="1"/>
      <c r="AA210" s="40" ph="1"/>
      <c r="AB210" s="40" ph="1"/>
      <c r="AC210" s="9" ph="1"/>
      <c r="AD210" s="9" ph="1"/>
      <c r="AE210" s="9" ph="1"/>
      <c r="AF210" s="9" ph="1"/>
      <c r="AG210" s="9" ph="1"/>
      <c r="AH210" s="9" ph="1"/>
      <c r="AI210" s="9" ph="1"/>
      <c r="AJ210" s="9" ph="1"/>
    </row>
    <row r="211" spans="4:36">
      <c r="D211" s="29" ph="1"/>
      <c r="E211" s="29" ph="1"/>
      <c r="J211" s="29" ph="1"/>
    </row>
    <row r="215" spans="4:36">
      <c r="D215" s="29" ph="1"/>
      <c r="E215" s="29" ph="1"/>
      <c r="J215" s="29" ph="1"/>
      <c r="O215" s="31" ph="1"/>
      <c r="P215" s="31" ph="1"/>
      <c r="R215" s="31" ph="1"/>
      <c r="S215" s="31" ph="1"/>
      <c r="T215" s="31" ph="1"/>
      <c r="U215" s="9" ph="1"/>
      <c r="V215" s="32" ph="1"/>
      <c r="W215" s="30" ph="1"/>
      <c r="X215" s="31" ph="1"/>
      <c r="Y215" s="31" ph="1"/>
      <c r="Z215" s="40" ph="1"/>
      <c r="AA215" s="40" ph="1"/>
      <c r="AB215" s="40" ph="1"/>
      <c r="AC215" s="9" ph="1"/>
      <c r="AD215" s="9" ph="1"/>
      <c r="AE215" s="9" ph="1"/>
      <c r="AF215" s="9" ph="1"/>
      <c r="AG215" s="9" ph="1"/>
      <c r="AH215" s="9" ph="1"/>
      <c r="AI215" s="9" ph="1"/>
      <c r="AJ215" s="9" ph="1"/>
    </row>
    <row r="220" spans="4:36">
      <c r="D220" s="29" ph="1"/>
      <c r="E220" s="29" ph="1"/>
      <c r="J220" s="29" ph="1"/>
    </row>
    <row r="221" spans="4:36">
      <c r="D221" s="29" ph="1"/>
      <c r="E221" s="29" ph="1"/>
      <c r="J221" s="29" ph="1"/>
      <c r="O221" s="31" ph="1"/>
      <c r="P221" s="31" ph="1"/>
      <c r="R221" s="31" ph="1"/>
      <c r="S221" s="31" ph="1"/>
      <c r="T221" s="31" ph="1"/>
      <c r="U221" s="9" ph="1"/>
      <c r="V221" s="32" ph="1"/>
      <c r="W221" s="30" ph="1"/>
      <c r="X221" s="31" ph="1"/>
      <c r="Y221" s="31" ph="1"/>
      <c r="Z221" s="40" ph="1"/>
      <c r="AA221" s="40" ph="1"/>
      <c r="AB221" s="40" ph="1"/>
      <c r="AC221" s="9" ph="1"/>
      <c r="AD221" s="9" ph="1"/>
      <c r="AE221" s="9" ph="1"/>
      <c r="AF221" s="9" ph="1"/>
      <c r="AG221" s="9" ph="1"/>
      <c r="AH221" s="9" ph="1"/>
      <c r="AI221" s="9" ph="1"/>
      <c r="AJ221" s="9" ph="1"/>
    </row>
    <row r="223" spans="4:36">
      <c r="D223" s="29" ph="1"/>
      <c r="E223" s="29" ph="1"/>
      <c r="J223" s="29" ph="1"/>
    </row>
    <row r="228" spans="4:36">
      <c r="D228" s="29" ph="1"/>
      <c r="E228" s="29" ph="1"/>
      <c r="J228" s="29" ph="1"/>
    </row>
    <row r="229" spans="4:36">
      <c r="D229" s="29" ph="1"/>
      <c r="E229" s="29" ph="1"/>
      <c r="J229" s="29" ph="1"/>
    </row>
    <row r="230" spans="4:36">
      <c r="D230" s="29" ph="1"/>
      <c r="E230" s="29" ph="1"/>
      <c r="J230" s="29" ph="1"/>
      <c r="O230" s="31" ph="1"/>
      <c r="P230" s="31" ph="1"/>
      <c r="R230" s="31" ph="1"/>
      <c r="S230" s="31" ph="1"/>
      <c r="T230" s="31" ph="1"/>
      <c r="U230" s="9" ph="1"/>
      <c r="V230" s="32" ph="1"/>
      <c r="W230" s="30" ph="1"/>
      <c r="X230" s="31" ph="1"/>
      <c r="Y230" s="31" ph="1"/>
      <c r="Z230" s="40" ph="1"/>
      <c r="AA230" s="40" ph="1"/>
      <c r="AB230" s="40" ph="1"/>
      <c r="AC230" s="9" ph="1"/>
      <c r="AD230" s="9" ph="1"/>
      <c r="AE230" s="9" ph="1"/>
      <c r="AF230" s="9" ph="1"/>
      <c r="AG230" s="9" ph="1"/>
      <c r="AH230" s="9" ph="1"/>
      <c r="AI230" s="9" ph="1"/>
      <c r="AJ230" s="9" ph="1"/>
    </row>
    <row r="231" spans="4:36">
      <c r="D231" s="29" ph="1"/>
      <c r="E231" s="29" ph="1"/>
      <c r="J231" s="29" ph="1"/>
      <c r="O231" s="31" ph="1"/>
      <c r="P231" s="31" ph="1"/>
      <c r="R231" s="31" ph="1"/>
      <c r="S231" s="31" ph="1"/>
      <c r="T231" s="31" ph="1"/>
      <c r="U231" s="9" ph="1"/>
      <c r="V231" s="32" ph="1"/>
      <c r="W231" s="30" ph="1"/>
      <c r="X231" s="31" ph="1"/>
      <c r="Y231" s="31" ph="1"/>
      <c r="Z231" s="40" ph="1"/>
      <c r="AA231" s="40" ph="1"/>
      <c r="AB231" s="40" ph="1"/>
      <c r="AC231" s="9" ph="1"/>
      <c r="AD231" s="9" ph="1"/>
      <c r="AE231" s="9" ph="1"/>
      <c r="AF231" s="9" ph="1"/>
      <c r="AG231" s="9" ph="1"/>
      <c r="AH231" s="9" ph="1"/>
      <c r="AI231" s="9" ph="1"/>
      <c r="AJ231" s="9" ph="1"/>
    </row>
    <row r="232" spans="4:36">
      <c r="D232" s="29" ph="1"/>
      <c r="E232" s="29" ph="1"/>
      <c r="J232" s="29" ph="1"/>
    </row>
    <row r="233" spans="4:36">
      <c r="D233" s="29" ph="1"/>
      <c r="E233" s="29" ph="1"/>
      <c r="J233" s="29" ph="1"/>
      <c r="O233" s="31" ph="1"/>
      <c r="P233" s="31" ph="1"/>
      <c r="R233" s="31" ph="1"/>
      <c r="S233" s="31" ph="1"/>
      <c r="T233" s="31" ph="1"/>
      <c r="U233" s="9" ph="1"/>
      <c r="V233" s="32" ph="1"/>
      <c r="W233" s="30" ph="1"/>
      <c r="X233" s="31" ph="1"/>
      <c r="Y233" s="31" ph="1"/>
      <c r="Z233" s="40" ph="1"/>
      <c r="AA233" s="40" ph="1"/>
      <c r="AB233" s="40" ph="1"/>
      <c r="AC233" s="9" ph="1"/>
      <c r="AD233" s="9" ph="1"/>
      <c r="AE233" s="9" ph="1"/>
      <c r="AF233" s="9" ph="1"/>
      <c r="AG233" s="9" ph="1"/>
      <c r="AH233" s="9" ph="1"/>
      <c r="AI233" s="9" ph="1"/>
      <c r="AJ233" s="9" ph="1"/>
    </row>
    <row r="234" spans="4:36">
      <c r="D234" s="29" ph="1"/>
      <c r="E234" s="29" ph="1"/>
      <c r="J234" s="29" ph="1"/>
    </row>
    <row r="235" spans="4:36">
      <c r="D235" s="29" ph="1"/>
      <c r="E235" s="29" ph="1"/>
      <c r="J235" s="29" ph="1"/>
    </row>
    <row r="236" spans="4:36">
      <c r="D236" s="29" ph="1"/>
      <c r="E236" s="29" ph="1"/>
      <c r="J236" s="29" ph="1"/>
    </row>
    <row r="237" spans="4:36">
      <c r="D237" s="29" ph="1"/>
      <c r="E237" s="29" ph="1"/>
      <c r="J237" s="29" ph="1"/>
    </row>
    <row r="238" spans="4:36">
      <c r="D238" s="29" ph="1"/>
      <c r="E238" s="29" ph="1"/>
      <c r="J238" s="29" ph="1"/>
      <c r="O238" s="31" ph="1"/>
      <c r="P238" s="31" ph="1"/>
      <c r="R238" s="31" ph="1"/>
      <c r="S238" s="31" ph="1"/>
      <c r="T238" s="31" ph="1"/>
      <c r="U238" s="9" ph="1"/>
      <c r="V238" s="32" ph="1"/>
      <c r="W238" s="30" ph="1"/>
      <c r="X238" s="31" ph="1"/>
      <c r="Y238" s="31" ph="1"/>
      <c r="Z238" s="40" ph="1"/>
      <c r="AA238" s="40" ph="1"/>
      <c r="AB238" s="40" ph="1"/>
      <c r="AC238" s="9" ph="1"/>
      <c r="AD238" s="9" ph="1"/>
      <c r="AE238" s="9" ph="1"/>
      <c r="AF238" s="9" ph="1"/>
      <c r="AG238" s="9" ph="1"/>
      <c r="AH238" s="9" ph="1"/>
      <c r="AI238" s="9" ph="1"/>
      <c r="AJ238" s="9" ph="1"/>
    </row>
    <row r="239" spans="4:36">
      <c r="D239" s="29" ph="1"/>
      <c r="E239" s="29" ph="1"/>
      <c r="J239" s="29" ph="1"/>
      <c r="O239" s="31" ph="1"/>
      <c r="P239" s="31" ph="1"/>
      <c r="R239" s="31" ph="1"/>
      <c r="S239" s="31" ph="1"/>
      <c r="T239" s="31" ph="1"/>
      <c r="U239" s="9" ph="1"/>
      <c r="V239" s="32" ph="1"/>
      <c r="W239" s="30" ph="1"/>
      <c r="X239" s="31" ph="1"/>
      <c r="Y239" s="31" ph="1"/>
      <c r="Z239" s="40" ph="1"/>
      <c r="AA239" s="40" ph="1"/>
      <c r="AB239" s="40" ph="1"/>
      <c r="AC239" s="9" ph="1"/>
      <c r="AD239" s="9" ph="1"/>
      <c r="AE239" s="9" ph="1"/>
      <c r="AF239" s="9" ph="1"/>
      <c r="AG239" s="9" ph="1"/>
      <c r="AH239" s="9" ph="1"/>
      <c r="AI239" s="9" ph="1"/>
      <c r="AJ239" s="9" ph="1"/>
    </row>
    <row r="240" spans="4:36">
      <c r="D240" s="29" ph="1"/>
      <c r="E240" s="29" ph="1"/>
      <c r="J240" s="29" ph="1"/>
      <c r="O240" s="31" ph="1"/>
      <c r="P240" s="31" ph="1"/>
      <c r="R240" s="31" ph="1"/>
      <c r="S240" s="31" ph="1"/>
      <c r="T240" s="31" ph="1"/>
      <c r="U240" s="9" ph="1"/>
      <c r="V240" s="32" ph="1"/>
      <c r="W240" s="30" ph="1"/>
      <c r="X240" s="31" ph="1"/>
      <c r="Y240" s="31" ph="1"/>
      <c r="Z240" s="40" ph="1"/>
      <c r="AA240" s="40" ph="1"/>
      <c r="AB240" s="40" ph="1"/>
      <c r="AC240" s="9" ph="1"/>
      <c r="AD240" s="9" ph="1"/>
      <c r="AE240" s="9" ph="1"/>
      <c r="AF240" s="9" ph="1"/>
      <c r="AG240" s="9" ph="1"/>
      <c r="AH240" s="9" ph="1"/>
      <c r="AI240" s="9" ph="1"/>
      <c r="AJ240" s="9" ph="1"/>
    </row>
    <row r="241" spans="4:36">
      <c r="D241" s="29" ph="1"/>
      <c r="E241" s="29" ph="1"/>
      <c r="J241" s="29" ph="1"/>
      <c r="O241" s="31" ph="1"/>
      <c r="P241" s="31" ph="1"/>
      <c r="R241" s="31" ph="1"/>
      <c r="S241" s="31" ph="1"/>
      <c r="T241" s="31" ph="1"/>
      <c r="U241" s="9" ph="1"/>
      <c r="V241" s="32" ph="1"/>
      <c r="W241" s="30" ph="1"/>
      <c r="X241" s="31" ph="1"/>
      <c r="Y241" s="31" ph="1"/>
      <c r="Z241" s="40" ph="1"/>
      <c r="AA241" s="40" ph="1"/>
      <c r="AB241" s="40" ph="1"/>
      <c r="AC241" s="9" ph="1"/>
      <c r="AD241" s="9" ph="1"/>
      <c r="AE241" s="9" ph="1"/>
      <c r="AF241" s="9" ph="1"/>
      <c r="AG241" s="9" ph="1"/>
      <c r="AH241" s="9" ph="1"/>
      <c r="AI241" s="9" ph="1"/>
      <c r="AJ241" s="9" ph="1"/>
    </row>
    <row r="242" spans="4:36">
      <c r="D242" s="29" ph="1"/>
      <c r="E242" s="29" ph="1"/>
      <c r="J242" s="29" ph="1"/>
      <c r="O242" s="31" ph="1"/>
      <c r="P242" s="31" ph="1"/>
      <c r="R242" s="31" ph="1"/>
      <c r="S242" s="31" ph="1"/>
      <c r="T242" s="31" ph="1"/>
      <c r="U242" s="9" ph="1"/>
      <c r="V242" s="32" ph="1"/>
      <c r="W242" s="30" ph="1"/>
      <c r="X242" s="31" ph="1"/>
      <c r="Y242" s="31" ph="1"/>
      <c r="Z242" s="40" ph="1"/>
      <c r="AA242" s="40" ph="1"/>
      <c r="AB242" s="40" ph="1"/>
      <c r="AC242" s="9" ph="1"/>
      <c r="AD242" s="9" ph="1"/>
      <c r="AE242" s="9" ph="1"/>
      <c r="AF242" s="9" ph="1"/>
      <c r="AG242" s="9" ph="1"/>
      <c r="AH242" s="9" ph="1"/>
      <c r="AI242" s="9" ph="1"/>
      <c r="AJ242" s="9" ph="1"/>
    </row>
    <row r="243" spans="4:36">
      <c r="D243" s="29" ph="1"/>
      <c r="E243" s="29" ph="1"/>
      <c r="J243" s="29" ph="1"/>
      <c r="O243" s="31" ph="1"/>
      <c r="P243" s="31" ph="1"/>
      <c r="R243" s="31" ph="1"/>
      <c r="S243" s="31" ph="1"/>
      <c r="T243" s="31" ph="1"/>
      <c r="U243" s="9" ph="1"/>
      <c r="V243" s="32" ph="1"/>
      <c r="W243" s="30" ph="1"/>
      <c r="X243" s="31" ph="1"/>
      <c r="Y243" s="31" ph="1"/>
      <c r="Z243" s="40" ph="1"/>
      <c r="AA243" s="40" ph="1"/>
      <c r="AB243" s="40" ph="1"/>
      <c r="AC243" s="9" ph="1"/>
      <c r="AD243" s="9" ph="1"/>
      <c r="AE243" s="9" ph="1"/>
      <c r="AF243" s="9" ph="1"/>
      <c r="AG243" s="9" ph="1"/>
      <c r="AH243" s="9" ph="1"/>
      <c r="AI243" s="9" ph="1"/>
      <c r="AJ243" s="9" ph="1"/>
    </row>
    <row r="244" spans="4:36">
      <c r="D244" s="29" ph="1"/>
      <c r="E244" s="29" ph="1"/>
      <c r="J244" s="29" ph="1"/>
      <c r="O244" s="31" ph="1"/>
      <c r="P244" s="31" ph="1"/>
      <c r="R244" s="31" ph="1"/>
      <c r="S244" s="31" ph="1"/>
      <c r="T244" s="31" ph="1"/>
      <c r="U244" s="9" ph="1"/>
      <c r="V244" s="32" ph="1"/>
      <c r="W244" s="30" ph="1"/>
      <c r="X244" s="31" ph="1"/>
      <c r="Y244" s="31" ph="1"/>
      <c r="Z244" s="40" ph="1"/>
      <c r="AA244" s="40" ph="1"/>
      <c r="AB244" s="40" ph="1"/>
      <c r="AC244" s="9" ph="1"/>
      <c r="AD244" s="9" ph="1"/>
      <c r="AE244" s="9" ph="1"/>
      <c r="AF244" s="9" ph="1"/>
      <c r="AG244" s="9" ph="1"/>
      <c r="AH244" s="9" ph="1"/>
      <c r="AI244" s="9" ph="1"/>
      <c r="AJ244" s="9" ph="1"/>
    </row>
    <row r="245" spans="4:36">
      <c r="D245" s="29" ph="1"/>
      <c r="E245" s="29" ph="1"/>
      <c r="J245" s="29" ph="1"/>
      <c r="O245" s="31" ph="1"/>
      <c r="P245" s="31" ph="1"/>
      <c r="R245" s="31" ph="1"/>
      <c r="S245" s="31" ph="1"/>
      <c r="T245" s="31" ph="1"/>
      <c r="U245" s="9" ph="1"/>
      <c r="V245" s="32" ph="1"/>
      <c r="W245" s="30" ph="1"/>
      <c r="X245" s="31" ph="1"/>
      <c r="Y245" s="31" ph="1"/>
      <c r="Z245" s="40" ph="1"/>
      <c r="AA245" s="40" ph="1"/>
      <c r="AB245" s="40" ph="1"/>
      <c r="AC245" s="9" ph="1"/>
      <c r="AD245" s="9" ph="1"/>
      <c r="AE245" s="9" ph="1"/>
      <c r="AF245" s="9" ph="1"/>
      <c r="AG245" s="9" ph="1"/>
      <c r="AH245" s="9" ph="1"/>
      <c r="AI245" s="9" ph="1"/>
      <c r="AJ245" s="9" ph="1"/>
    </row>
    <row r="246" spans="4:36">
      <c r="D246" s="29" ph="1"/>
      <c r="E246" s="29" ph="1"/>
      <c r="J246" s="29" ph="1"/>
      <c r="O246" s="31" ph="1"/>
      <c r="P246" s="31" ph="1"/>
      <c r="R246" s="31" ph="1"/>
      <c r="S246" s="31" ph="1"/>
      <c r="T246" s="31" ph="1"/>
      <c r="U246" s="9" ph="1"/>
      <c r="V246" s="32" ph="1"/>
      <c r="W246" s="30" ph="1"/>
      <c r="X246" s="31" ph="1"/>
      <c r="Y246" s="31" ph="1"/>
      <c r="Z246" s="40" ph="1"/>
      <c r="AA246" s="40" ph="1"/>
      <c r="AB246" s="40" ph="1"/>
      <c r="AC246" s="9" ph="1"/>
      <c r="AD246" s="9" ph="1"/>
      <c r="AE246" s="9" ph="1"/>
      <c r="AF246" s="9" ph="1"/>
      <c r="AG246" s="9" ph="1"/>
      <c r="AH246" s="9" ph="1"/>
      <c r="AI246" s="9" ph="1"/>
      <c r="AJ246" s="9" ph="1"/>
    </row>
    <row r="247" spans="4:36">
      <c r="D247" s="29" ph="1"/>
      <c r="E247" s="29" ph="1"/>
      <c r="J247" s="29" ph="1"/>
      <c r="O247" s="31" ph="1"/>
      <c r="P247" s="31" ph="1"/>
      <c r="R247" s="31" ph="1"/>
      <c r="S247" s="31" ph="1"/>
      <c r="T247" s="31" ph="1"/>
      <c r="U247" s="9" ph="1"/>
      <c r="V247" s="32" ph="1"/>
      <c r="W247" s="30" ph="1"/>
      <c r="X247" s="31" ph="1"/>
      <c r="Y247" s="31" ph="1"/>
      <c r="Z247" s="40" ph="1"/>
      <c r="AA247" s="40" ph="1"/>
      <c r="AB247" s="40" ph="1"/>
      <c r="AC247" s="9" ph="1"/>
      <c r="AD247" s="9" ph="1"/>
      <c r="AE247" s="9" ph="1"/>
      <c r="AF247" s="9" ph="1"/>
      <c r="AG247" s="9" ph="1"/>
      <c r="AH247" s="9" ph="1"/>
      <c r="AI247" s="9" ph="1"/>
      <c r="AJ247" s="9" ph="1"/>
    </row>
    <row r="248" spans="4:36">
      <c r="D248" s="29" ph="1"/>
      <c r="E248" s="29" ph="1"/>
      <c r="J248" s="29" ph="1"/>
      <c r="O248" s="31" ph="1"/>
      <c r="P248" s="31" ph="1"/>
      <c r="R248" s="31" ph="1"/>
      <c r="S248" s="31" ph="1"/>
      <c r="T248" s="31" ph="1"/>
      <c r="U248" s="9" ph="1"/>
      <c r="V248" s="32" ph="1"/>
      <c r="W248" s="30" ph="1"/>
      <c r="X248" s="31" ph="1"/>
      <c r="Y248" s="31" ph="1"/>
      <c r="Z248" s="40" ph="1"/>
      <c r="AA248" s="40" ph="1"/>
      <c r="AB248" s="40" ph="1"/>
      <c r="AC248" s="9" ph="1"/>
      <c r="AD248" s="9" ph="1"/>
      <c r="AE248" s="9" ph="1"/>
      <c r="AF248" s="9" ph="1"/>
      <c r="AG248" s="9" ph="1"/>
      <c r="AH248" s="9" ph="1"/>
      <c r="AI248" s="9" ph="1"/>
      <c r="AJ248" s="9" ph="1"/>
    </row>
    <row r="249" spans="4:36">
      <c r="D249" s="29" ph="1"/>
      <c r="E249" s="29" ph="1"/>
      <c r="J249" s="29" ph="1"/>
      <c r="O249" s="31" ph="1"/>
      <c r="P249" s="31" ph="1"/>
      <c r="R249" s="31" ph="1"/>
      <c r="S249" s="31" ph="1"/>
      <c r="T249" s="31" ph="1"/>
      <c r="U249" s="9" ph="1"/>
      <c r="V249" s="32" ph="1"/>
      <c r="W249" s="30" ph="1"/>
      <c r="X249" s="31" ph="1"/>
      <c r="Y249" s="31" ph="1"/>
      <c r="Z249" s="40" ph="1"/>
      <c r="AA249" s="40" ph="1"/>
      <c r="AB249" s="40" ph="1"/>
      <c r="AC249" s="9" ph="1"/>
      <c r="AD249" s="9" ph="1"/>
      <c r="AE249" s="9" ph="1"/>
      <c r="AF249" s="9" ph="1"/>
      <c r="AG249" s="9" ph="1"/>
      <c r="AH249" s="9" ph="1"/>
      <c r="AI249" s="9" ph="1"/>
      <c r="AJ249" s="9" ph="1"/>
    </row>
    <row r="250" spans="4:36">
      <c r="D250" s="29" ph="1"/>
      <c r="E250" s="29" ph="1"/>
      <c r="J250" s="29" ph="1"/>
      <c r="O250" s="31" ph="1"/>
      <c r="P250" s="31" ph="1"/>
      <c r="R250" s="31" ph="1"/>
      <c r="S250" s="31" ph="1"/>
      <c r="T250" s="31" ph="1"/>
      <c r="U250" s="9" ph="1"/>
      <c r="V250" s="32" ph="1"/>
      <c r="W250" s="30" ph="1"/>
      <c r="X250" s="31" ph="1"/>
      <c r="Y250" s="31" ph="1"/>
      <c r="Z250" s="40" ph="1"/>
      <c r="AA250" s="40" ph="1"/>
      <c r="AB250" s="40" ph="1"/>
      <c r="AC250" s="9" ph="1"/>
      <c r="AD250" s="9" ph="1"/>
      <c r="AE250" s="9" ph="1"/>
      <c r="AF250" s="9" ph="1"/>
      <c r="AG250" s="9" ph="1"/>
      <c r="AH250" s="9" ph="1"/>
      <c r="AI250" s="9" ph="1"/>
      <c r="AJ250" s="9" ph="1"/>
    </row>
    <row r="251" spans="4:36">
      <c r="D251" s="29" ph="1"/>
      <c r="E251" s="29" ph="1"/>
      <c r="J251" s="29" ph="1"/>
      <c r="O251" s="31" ph="1"/>
      <c r="P251" s="31" ph="1"/>
      <c r="R251" s="31" ph="1"/>
      <c r="S251" s="31" ph="1"/>
      <c r="T251" s="31" ph="1"/>
      <c r="U251" s="9" ph="1"/>
      <c r="V251" s="32" ph="1"/>
      <c r="W251" s="30" ph="1"/>
      <c r="X251" s="31" ph="1"/>
      <c r="Y251" s="31" ph="1"/>
      <c r="Z251" s="40" ph="1"/>
      <c r="AA251" s="40" ph="1"/>
      <c r="AB251" s="40" ph="1"/>
      <c r="AC251" s="9" ph="1"/>
      <c r="AD251" s="9" ph="1"/>
      <c r="AE251" s="9" ph="1"/>
      <c r="AF251" s="9" ph="1"/>
      <c r="AG251" s="9" ph="1"/>
      <c r="AH251" s="9" ph="1"/>
      <c r="AI251" s="9" ph="1"/>
      <c r="AJ251" s="9" ph="1"/>
    </row>
    <row r="252" spans="4:36">
      <c r="D252" s="29" ph="1"/>
      <c r="E252" s="29" ph="1"/>
      <c r="J252" s="29" ph="1"/>
      <c r="O252" s="31" ph="1"/>
      <c r="P252" s="31" ph="1"/>
      <c r="R252" s="31" ph="1"/>
      <c r="S252" s="31" ph="1"/>
      <c r="T252" s="31" ph="1"/>
      <c r="U252" s="9" ph="1"/>
      <c r="V252" s="32" ph="1"/>
      <c r="W252" s="30" ph="1"/>
      <c r="X252" s="31" ph="1"/>
      <c r="Y252" s="31" ph="1"/>
      <c r="Z252" s="40" ph="1"/>
      <c r="AA252" s="40" ph="1"/>
      <c r="AB252" s="40" ph="1"/>
      <c r="AC252" s="9" ph="1"/>
      <c r="AD252" s="9" ph="1"/>
      <c r="AE252" s="9" ph="1"/>
      <c r="AF252" s="9" ph="1"/>
      <c r="AG252" s="9" ph="1"/>
      <c r="AH252" s="9" ph="1"/>
      <c r="AI252" s="9" ph="1"/>
      <c r="AJ252" s="9" ph="1"/>
    </row>
    <row r="253" spans="4:36">
      <c r="D253" s="29" ph="1"/>
      <c r="E253" s="29" ph="1"/>
      <c r="J253" s="29" ph="1"/>
    </row>
    <row r="254" spans="4:36">
      <c r="D254" s="29" ph="1"/>
      <c r="E254" s="29" ph="1"/>
      <c r="J254" s="29" ph="1"/>
      <c r="O254" s="31" ph="1"/>
      <c r="P254" s="31" ph="1"/>
      <c r="R254" s="31" ph="1"/>
      <c r="S254" s="31" ph="1"/>
      <c r="T254" s="31" ph="1"/>
      <c r="U254" s="9" ph="1"/>
      <c r="V254" s="32" ph="1"/>
      <c r="W254" s="30" ph="1"/>
      <c r="X254" s="31" ph="1"/>
      <c r="Y254" s="31" ph="1"/>
      <c r="Z254" s="40" ph="1"/>
      <c r="AA254" s="40" ph="1"/>
      <c r="AB254" s="40" ph="1"/>
      <c r="AC254" s="9" ph="1"/>
      <c r="AD254" s="9" ph="1"/>
      <c r="AE254" s="9" ph="1"/>
      <c r="AF254" s="9" ph="1"/>
      <c r="AG254" s="9" ph="1"/>
      <c r="AH254" s="9" ph="1"/>
      <c r="AI254" s="9" ph="1"/>
      <c r="AJ254" s="9" ph="1"/>
    </row>
    <row r="255" spans="4:36">
      <c r="D255" s="29" ph="1"/>
      <c r="E255" s="29" ph="1"/>
      <c r="J255" s="29" ph="1"/>
      <c r="O255" s="31" ph="1"/>
      <c r="P255" s="31" ph="1"/>
      <c r="R255" s="31" ph="1"/>
      <c r="S255" s="31" ph="1"/>
      <c r="T255" s="31" ph="1"/>
      <c r="U255" s="9" ph="1"/>
      <c r="V255" s="32" ph="1"/>
      <c r="W255" s="30" ph="1"/>
      <c r="X255" s="31" ph="1"/>
      <c r="Y255" s="31" ph="1"/>
      <c r="Z255" s="40" ph="1"/>
      <c r="AA255" s="40" ph="1"/>
      <c r="AB255" s="40" ph="1"/>
      <c r="AC255" s="9" ph="1"/>
      <c r="AD255" s="9" ph="1"/>
      <c r="AE255" s="9" ph="1"/>
      <c r="AF255" s="9" ph="1"/>
      <c r="AG255" s="9" ph="1"/>
      <c r="AH255" s="9" ph="1"/>
      <c r="AI255" s="9" ph="1"/>
      <c r="AJ255" s="9" ph="1"/>
    </row>
    <row r="256" spans="4:36">
      <c r="D256" s="29" ph="1"/>
      <c r="E256" s="29" ph="1"/>
      <c r="J256" s="29" ph="1"/>
      <c r="O256" s="31" ph="1"/>
      <c r="P256" s="31" ph="1"/>
      <c r="R256" s="31" ph="1"/>
      <c r="S256" s="31" ph="1"/>
      <c r="T256" s="31" ph="1"/>
      <c r="U256" s="9" ph="1"/>
      <c r="V256" s="32" ph="1"/>
      <c r="W256" s="30" ph="1"/>
      <c r="X256" s="31" ph="1"/>
      <c r="Y256" s="31" ph="1"/>
      <c r="Z256" s="40" ph="1"/>
      <c r="AA256" s="40" ph="1"/>
      <c r="AB256" s="40" ph="1"/>
      <c r="AC256" s="9" ph="1"/>
      <c r="AD256" s="9" ph="1"/>
      <c r="AE256" s="9" ph="1"/>
      <c r="AF256" s="9" ph="1"/>
      <c r="AG256" s="9" ph="1"/>
      <c r="AH256" s="9" ph="1"/>
      <c r="AI256" s="9" ph="1"/>
      <c r="AJ256" s="9" ph="1"/>
    </row>
    <row r="257" spans="4:36">
      <c r="D257" s="29" ph="1"/>
      <c r="E257" s="29" ph="1"/>
      <c r="J257" s="29" ph="1"/>
      <c r="O257" s="31" ph="1"/>
      <c r="P257" s="31" ph="1"/>
      <c r="R257" s="31" ph="1"/>
      <c r="S257" s="31" ph="1"/>
      <c r="T257" s="31" ph="1"/>
      <c r="U257" s="9" ph="1"/>
      <c r="V257" s="32" ph="1"/>
      <c r="W257" s="30" ph="1"/>
      <c r="X257" s="31" ph="1"/>
      <c r="Y257" s="31" ph="1"/>
      <c r="Z257" s="40" ph="1"/>
      <c r="AA257" s="40" ph="1"/>
      <c r="AB257" s="40" ph="1"/>
      <c r="AC257" s="9" ph="1"/>
      <c r="AD257" s="9" ph="1"/>
      <c r="AE257" s="9" ph="1"/>
      <c r="AF257" s="9" ph="1"/>
      <c r="AG257" s="9" ph="1"/>
      <c r="AH257" s="9" ph="1"/>
      <c r="AI257" s="9" ph="1"/>
      <c r="AJ257" s="9" ph="1"/>
    </row>
    <row r="258" spans="4:36">
      <c r="D258" s="29" ph="1"/>
      <c r="E258" s="29" ph="1"/>
      <c r="J258" s="29" ph="1"/>
      <c r="O258" s="31" ph="1"/>
      <c r="P258" s="31" ph="1"/>
      <c r="R258" s="31" ph="1"/>
      <c r="S258" s="31" ph="1"/>
      <c r="T258" s="31" ph="1"/>
      <c r="U258" s="9" ph="1"/>
      <c r="V258" s="32" ph="1"/>
      <c r="W258" s="30" ph="1"/>
      <c r="X258" s="31" ph="1"/>
      <c r="Y258" s="31" ph="1"/>
      <c r="Z258" s="40" ph="1"/>
      <c r="AA258" s="40" ph="1"/>
      <c r="AB258" s="40" ph="1"/>
      <c r="AC258" s="9" ph="1"/>
      <c r="AD258" s="9" ph="1"/>
      <c r="AE258" s="9" ph="1"/>
      <c r="AF258" s="9" ph="1"/>
      <c r="AG258" s="9" ph="1"/>
      <c r="AH258" s="9" ph="1"/>
      <c r="AI258" s="9" ph="1"/>
      <c r="AJ258" s="9" ph="1"/>
    </row>
    <row r="259" spans="4:36">
      <c r="D259" s="29" ph="1"/>
      <c r="E259" s="29" ph="1"/>
      <c r="J259" s="29" ph="1"/>
      <c r="O259" s="31" ph="1"/>
      <c r="P259" s="31" ph="1"/>
      <c r="R259" s="31" ph="1"/>
      <c r="S259" s="31" ph="1"/>
      <c r="T259" s="31" ph="1"/>
      <c r="U259" s="9" ph="1"/>
      <c r="V259" s="32" ph="1"/>
      <c r="W259" s="30" ph="1"/>
      <c r="X259" s="31" ph="1"/>
      <c r="Y259" s="31" ph="1"/>
      <c r="Z259" s="40" ph="1"/>
      <c r="AA259" s="40" ph="1"/>
      <c r="AB259" s="40" ph="1"/>
      <c r="AC259" s="9" ph="1"/>
      <c r="AD259" s="9" ph="1"/>
      <c r="AE259" s="9" ph="1"/>
      <c r="AF259" s="9" ph="1"/>
      <c r="AG259" s="9" ph="1"/>
      <c r="AH259" s="9" ph="1"/>
      <c r="AI259" s="9" ph="1"/>
      <c r="AJ259" s="9" ph="1"/>
    </row>
    <row r="260" spans="4:36">
      <c r="D260" s="29" ph="1"/>
      <c r="E260" s="29" ph="1"/>
      <c r="J260" s="29" ph="1"/>
      <c r="O260" s="31" ph="1"/>
      <c r="P260" s="31" ph="1"/>
      <c r="R260" s="31" ph="1"/>
      <c r="S260" s="31" ph="1"/>
      <c r="T260" s="31" ph="1"/>
      <c r="U260" s="9" ph="1"/>
      <c r="V260" s="32" ph="1"/>
      <c r="W260" s="30" ph="1"/>
      <c r="X260" s="31" ph="1"/>
      <c r="Y260" s="31" ph="1"/>
      <c r="Z260" s="40" ph="1"/>
      <c r="AA260" s="40" ph="1"/>
      <c r="AB260" s="40" ph="1"/>
      <c r="AC260" s="9" ph="1"/>
      <c r="AD260" s="9" ph="1"/>
      <c r="AE260" s="9" ph="1"/>
      <c r="AF260" s="9" ph="1"/>
      <c r="AG260" s="9" ph="1"/>
      <c r="AH260" s="9" ph="1"/>
      <c r="AI260" s="9" ph="1"/>
      <c r="AJ260" s="9" ph="1"/>
    </row>
    <row r="261" spans="4:36">
      <c r="D261" s="29" ph="1"/>
      <c r="E261" s="29" ph="1"/>
      <c r="J261" s="29" ph="1"/>
      <c r="O261" s="31" ph="1"/>
      <c r="P261" s="31" ph="1"/>
      <c r="R261" s="31" ph="1"/>
      <c r="S261" s="31" ph="1"/>
      <c r="T261" s="31" ph="1"/>
      <c r="U261" s="9" ph="1"/>
      <c r="V261" s="32" ph="1"/>
      <c r="W261" s="30" ph="1"/>
      <c r="X261" s="31" ph="1"/>
      <c r="Y261" s="31" ph="1"/>
      <c r="Z261" s="40" ph="1"/>
      <c r="AA261" s="40" ph="1"/>
      <c r="AB261" s="40" ph="1"/>
      <c r="AC261" s="9" ph="1"/>
      <c r="AD261" s="9" ph="1"/>
      <c r="AE261" s="9" ph="1"/>
      <c r="AF261" s="9" ph="1"/>
      <c r="AG261" s="9" ph="1"/>
      <c r="AH261" s="9" ph="1"/>
      <c r="AI261" s="9" ph="1"/>
      <c r="AJ261" s="9" ph="1"/>
    </row>
    <row r="262" spans="4:36">
      <c r="D262" s="29" ph="1"/>
      <c r="E262" s="29" ph="1"/>
      <c r="J262" s="29" ph="1"/>
      <c r="O262" s="31" ph="1"/>
      <c r="P262" s="31" ph="1"/>
      <c r="R262" s="31" ph="1"/>
      <c r="S262" s="31" ph="1"/>
      <c r="T262" s="31" ph="1"/>
      <c r="U262" s="9" ph="1"/>
      <c r="V262" s="32" ph="1"/>
      <c r="W262" s="30" ph="1"/>
      <c r="X262" s="31" ph="1"/>
      <c r="Y262" s="31" ph="1"/>
      <c r="Z262" s="40" ph="1"/>
      <c r="AA262" s="40" ph="1"/>
      <c r="AB262" s="40" ph="1"/>
      <c r="AC262" s="9" ph="1"/>
      <c r="AD262" s="9" ph="1"/>
      <c r="AE262" s="9" ph="1"/>
      <c r="AF262" s="9" ph="1"/>
      <c r="AG262" s="9" ph="1"/>
      <c r="AH262" s="9" ph="1"/>
      <c r="AI262" s="9" ph="1"/>
      <c r="AJ262" s="9" ph="1"/>
    </row>
    <row r="263" spans="4:36">
      <c r="D263" s="29" ph="1"/>
      <c r="E263" s="29" ph="1"/>
      <c r="J263" s="29" ph="1"/>
      <c r="O263" s="31" ph="1"/>
      <c r="P263" s="31" ph="1"/>
      <c r="R263" s="31" ph="1"/>
      <c r="S263" s="31" ph="1"/>
      <c r="T263" s="31" ph="1"/>
      <c r="U263" s="9" ph="1"/>
      <c r="V263" s="32" ph="1"/>
      <c r="W263" s="30" ph="1"/>
      <c r="X263" s="31" ph="1"/>
      <c r="Y263" s="31" ph="1"/>
      <c r="Z263" s="40" ph="1"/>
      <c r="AA263" s="40" ph="1"/>
      <c r="AB263" s="40" ph="1"/>
      <c r="AC263" s="9" ph="1"/>
      <c r="AD263" s="9" ph="1"/>
      <c r="AE263" s="9" ph="1"/>
      <c r="AF263" s="9" ph="1"/>
      <c r="AG263" s="9" ph="1"/>
      <c r="AH263" s="9" ph="1"/>
      <c r="AI263" s="9" ph="1"/>
      <c r="AJ263" s="9" ph="1"/>
    </row>
    <row r="264" spans="4:36">
      <c r="D264" s="29" ph="1"/>
      <c r="E264" s="29" ph="1"/>
      <c r="J264" s="29" ph="1"/>
      <c r="O264" s="31" ph="1"/>
      <c r="P264" s="31" ph="1"/>
      <c r="R264" s="31" ph="1"/>
      <c r="S264" s="31" ph="1"/>
      <c r="T264" s="31" ph="1"/>
      <c r="U264" s="9" ph="1"/>
      <c r="V264" s="32" ph="1"/>
      <c r="W264" s="30" ph="1"/>
      <c r="X264" s="31" ph="1"/>
      <c r="Y264" s="31" ph="1"/>
      <c r="Z264" s="40" ph="1"/>
      <c r="AA264" s="40" ph="1"/>
      <c r="AB264" s="40" ph="1"/>
      <c r="AC264" s="9" ph="1"/>
      <c r="AD264" s="9" ph="1"/>
      <c r="AE264" s="9" ph="1"/>
      <c r="AF264" s="9" ph="1"/>
      <c r="AG264" s="9" ph="1"/>
      <c r="AH264" s="9" ph="1"/>
      <c r="AI264" s="9" ph="1"/>
      <c r="AJ264" s="9" ph="1"/>
    </row>
    <row r="265" spans="4:36">
      <c r="D265" s="29" ph="1"/>
      <c r="E265" s="29" ph="1"/>
      <c r="J265" s="29" ph="1"/>
      <c r="O265" s="31" ph="1"/>
      <c r="P265" s="31" ph="1"/>
      <c r="R265" s="31" ph="1"/>
      <c r="S265" s="31" ph="1"/>
      <c r="T265" s="31" ph="1"/>
      <c r="U265" s="9" ph="1"/>
      <c r="V265" s="32" ph="1"/>
      <c r="W265" s="30" ph="1"/>
      <c r="X265" s="31" ph="1"/>
      <c r="Y265" s="31" ph="1"/>
      <c r="Z265" s="40" ph="1"/>
      <c r="AA265" s="40" ph="1"/>
      <c r="AB265" s="40" ph="1"/>
      <c r="AC265" s="9" ph="1"/>
      <c r="AD265" s="9" ph="1"/>
      <c r="AE265" s="9" ph="1"/>
      <c r="AF265" s="9" ph="1"/>
      <c r="AG265" s="9" ph="1"/>
      <c r="AH265" s="9" ph="1"/>
      <c r="AI265" s="9" ph="1"/>
      <c r="AJ265" s="9" ph="1"/>
    </row>
    <row r="266" spans="4:36">
      <c r="D266" s="29" ph="1"/>
      <c r="E266" s="29" ph="1"/>
      <c r="J266" s="29" ph="1"/>
      <c r="O266" s="31" ph="1"/>
      <c r="P266" s="31" ph="1"/>
      <c r="R266" s="31" ph="1"/>
      <c r="S266" s="31" ph="1"/>
      <c r="T266" s="31" ph="1"/>
      <c r="U266" s="9" ph="1"/>
      <c r="V266" s="32" ph="1"/>
      <c r="W266" s="30" ph="1"/>
      <c r="X266" s="31" ph="1"/>
      <c r="Y266" s="31" ph="1"/>
      <c r="Z266" s="40" ph="1"/>
      <c r="AA266" s="40" ph="1"/>
      <c r="AB266" s="40" ph="1"/>
      <c r="AC266" s="9" ph="1"/>
      <c r="AD266" s="9" ph="1"/>
      <c r="AE266" s="9" ph="1"/>
      <c r="AF266" s="9" ph="1"/>
      <c r="AG266" s="9" ph="1"/>
      <c r="AH266" s="9" ph="1"/>
      <c r="AI266" s="9" ph="1"/>
      <c r="AJ266" s="9" ph="1"/>
    </row>
    <row r="267" spans="4:36">
      <c r="D267" s="29" ph="1"/>
      <c r="E267" s="29" ph="1"/>
      <c r="J267" s="29" ph="1"/>
      <c r="O267" s="31" ph="1"/>
      <c r="P267" s="31" ph="1"/>
      <c r="R267" s="31" ph="1"/>
      <c r="S267" s="31" ph="1"/>
      <c r="T267" s="31" ph="1"/>
      <c r="U267" s="9" ph="1"/>
      <c r="V267" s="32" ph="1"/>
      <c r="W267" s="30" ph="1"/>
      <c r="X267" s="31" ph="1"/>
      <c r="Y267" s="31" ph="1"/>
      <c r="Z267" s="40" ph="1"/>
      <c r="AA267" s="40" ph="1"/>
      <c r="AB267" s="40" ph="1"/>
      <c r="AC267" s="9" ph="1"/>
      <c r="AD267" s="9" ph="1"/>
      <c r="AE267" s="9" ph="1"/>
      <c r="AF267" s="9" ph="1"/>
      <c r="AG267" s="9" ph="1"/>
      <c r="AH267" s="9" ph="1"/>
      <c r="AI267" s="9" ph="1"/>
      <c r="AJ267" s="9" ph="1"/>
    </row>
    <row r="268" spans="4:36">
      <c r="D268" s="29" ph="1"/>
      <c r="E268" s="29" ph="1"/>
      <c r="J268" s="29" ph="1"/>
      <c r="O268" s="31" ph="1"/>
      <c r="P268" s="31" ph="1"/>
      <c r="R268" s="31" ph="1"/>
      <c r="S268" s="31" ph="1"/>
      <c r="T268" s="31" ph="1"/>
      <c r="U268" s="9" ph="1"/>
      <c r="V268" s="32" ph="1"/>
      <c r="W268" s="30" ph="1"/>
      <c r="X268" s="31" ph="1"/>
      <c r="Y268" s="31" ph="1"/>
      <c r="Z268" s="40" ph="1"/>
      <c r="AA268" s="40" ph="1"/>
      <c r="AB268" s="40" ph="1"/>
      <c r="AC268" s="9" ph="1"/>
      <c r="AD268" s="9" ph="1"/>
      <c r="AE268" s="9" ph="1"/>
      <c r="AF268" s="9" ph="1"/>
      <c r="AG268" s="9" ph="1"/>
      <c r="AH268" s="9" ph="1"/>
      <c r="AI268" s="9" ph="1"/>
      <c r="AJ268" s="9" ph="1"/>
    </row>
    <row r="269" spans="4:36">
      <c r="D269" s="29" ph="1"/>
      <c r="E269" s="29" ph="1"/>
      <c r="J269" s="29" ph="1"/>
      <c r="O269" s="31" ph="1"/>
      <c r="P269" s="31" ph="1"/>
      <c r="R269" s="31" ph="1"/>
      <c r="S269" s="31" ph="1"/>
      <c r="T269" s="31" ph="1"/>
      <c r="U269" s="9" ph="1"/>
      <c r="V269" s="32" ph="1"/>
      <c r="W269" s="30" ph="1"/>
      <c r="X269" s="31" ph="1"/>
      <c r="Y269" s="31" ph="1"/>
      <c r="Z269" s="40" ph="1"/>
      <c r="AA269" s="40" ph="1"/>
      <c r="AB269" s="40" ph="1"/>
      <c r="AC269" s="9" ph="1"/>
      <c r="AD269" s="9" ph="1"/>
      <c r="AE269" s="9" ph="1"/>
      <c r="AF269" s="9" ph="1"/>
      <c r="AG269" s="9" ph="1"/>
      <c r="AH269" s="9" ph="1"/>
      <c r="AI269" s="9" ph="1"/>
      <c r="AJ269" s="9" ph="1"/>
    </row>
    <row r="270" spans="4:36">
      <c r="D270" s="29" ph="1"/>
      <c r="E270" s="29" ph="1"/>
      <c r="J270" s="29" ph="1"/>
      <c r="O270" s="31" ph="1"/>
      <c r="P270" s="31" ph="1"/>
      <c r="R270" s="31" ph="1"/>
      <c r="S270" s="31" ph="1"/>
      <c r="T270" s="31" ph="1"/>
      <c r="U270" s="9" ph="1"/>
      <c r="V270" s="32" ph="1"/>
      <c r="W270" s="30" ph="1"/>
      <c r="X270" s="31" ph="1"/>
      <c r="Y270" s="31" ph="1"/>
      <c r="Z270" s="40" ph="1"/>
      <c r="AA270" s="40" ph="1"/>
      <c r="AB270" s="40" ph="1"/>
      <c r="AC270" s="9" ph="1"/>
      <c r="AD270" s="9" ph="1"/>
      <c r="AE270" s="9" ph="1"/>
      <c r="AF270" s="9" ph="1"/>
      <c r="AG270" s="9" ph="1"/>
      <c r="AH270" s="9" ph="1"/>
      <c r="AI270" s="9" ph="1"/>
      <c r="AJ270" s="9" ph="1"/>
    </row>
    <row r="271" spans="4:36">
      <c r="D271" s="29" ph="1"/>
      <c r="E271" s="29" ph="1"/>
      <c r="J271" s="29" ph="1"/>
      <c r="O271" s="31" ph="1"/>
      <c r="P271" s="31" ph="1"/>
      <c r="R271" s="31" ph="1"/>
      <c r="S271" s="31" ph="1"/>
      <c r="T271" s="31" ph="1"/>
      <c r="U271" s="9" ph="1"/>
      <c r="V271" s="32" ph="1"/>
      <c r="W271" s="30" ph="1"/>
      <c r="X271" s="31" ph="1"/>
      <c r="Y271" s="31" ph="1"/>
      <c r="Z271" s="40" ph="1"/>
      <c r="AA271" s="40" ph="1"/>
      <c r="AB271" s="40" ph="1"/>
      <c r="AC271" s="9" ph="1"/>
      <c r="AD271" s="9" ph="1"/>
      <c r="AE271" s="9" ph="1"/>
      <c r="AF271" s="9" ph="1"/>
      <c r="AG271" s="9" ph="1"/>
      <c r="AH271" s="9" ph="1"/>
      <c r="AI271" s="9" ph="1"/>
      <c r="AJ271" s="9" ph="1"/>
    </row>
    <row r="272" spans="4:36">
      <c r="D272" s="29" ph="1"/>
      <c r="E272" s="29" ph="1"/>
      <c r="J272" s="29" ph="1"/>
      <c r="O272" s="31" ph="1"/>
      <c r="P272" s="31" ph="1"/>
      <c r="R272" s="31" ph="1"/>
      <c r="S272" s="31" ph="1"/>
      <c r="T272" s="31" ph="1"/>
      <c r="U272" s="9" ph="1"/>
      <c r="V272" s="32" ph="1"/>
      <c r="W272" s="30" ph="1"/>
      <c r="X272" s="31" ph="1"/>
      <c r="Y272" s="31" ph="1"/>
      <c r="Z272" s="40" ph="1"/>
      <c r="AA272" s="40" ph="1"/>
      <c r="AB272" s="40" ph="1"/>
      <c r="AC272" s="9" ph="1"/>
      <c r="AD272" s="9" ph="1"/>
      <c r="AE272" s="9" ph="1"/>
      <c r="AF272" s="9" ph="1"/>
      <c r="AG272" s="9" ph="1"/>
      <c r="AH272" s="9" ph="1"/>
      <c r="AI272" s="9" ph="1"/>
      <c r="AJ272" s="9" ph="1"/>
    </row>
    <row r="273" spans="4:36">
      <c r="D273" s="29" ph="1"/>
      <c r="E273" s="29" ph="1"/>
      <c r="J273" s="29" ph="1"/>
      <c r="O273" s="31" ph="1"/>
      <c r="P273" s="31" ph="1"/>
      <c r="R273" s="31" ph="1"/>
      <c r="S273" s="31" ph="1"/>
      <c r="T273" s="31" ph="1"/>
      <c r="U273" s="9" ph="1"/>
      <c r="V273" s="32" ph="1"/>
      <c r="W273" s="30" ph="1"/>
      <c r="X273" s="31" ph="1"/>
      <c r="Y273" s="31" ph="1"/>
      <c r="Z273" s="40" ph="1"/>
      <c r="AA273" s="40" ph="1"/>
      <c r="AB273" s="40" ph="1"/>
      <c r="AC273" s="9" ph="1"/>
      <c r="AD273" s="9" ph="1"/>
      <c r="AE273" s="9" ph="1"/>
      <c r="AF273" s="9" ph="1"/>
      <c r="AG273" s="9" ph="1"/>
      <c r="AH273" s="9" ph="1"/>
      <c r="AI273" s="9" ph="1"/>
      <c r="AJ273" s="9" ph="1"/>
    </row>
    <row r="274" spans="4:36">
      <c r="D274" s="29" ph="1"/>
      <c r="E274" s="29" ph="1"/>
      <c r="J274" s="29" ph="1"/>
      <c r="O274" s="31" ph="1"/>
      <c r="P274" s="31" ph="1"/>
      <c r="R274" s="31" ph="1"/>
      <c r="S274" s="31" ph="1"/>
      <c r="T274" s="31" ph="1"/>
      <c r="U274" s="9" ph="1"/>
      <c r="V274" s="32" ph="1"/>
      <c r="W274" s="30" ph="1"/>
      <c r="X274" s="31" ph="1"/>
      <c r="Y274" s="31" ph="1"/>
      <c r="Z274" s="40" ph="1"/>
      <c r="AA274" s="40" ph="1"/>
      <c r="AB274" s="40" ph="1"/>
      <c r="AC274" s="9" ph="1"/>
      <c r="AD274" s="9" ph="1"/>
      <c r="AE274" s="9" ph="1"/>
      <c r="AF274" s="9" ph="1"/>
      <c r="AG274" s="9" ph="1"/>
      <c r="AH274" s="9" ph="1"/>
      <c r="AI274" s="9" ph="1"/>
      <c r="AJ274" s="9" ph="1"/>
    </row>
    <row r="275" spans="4:36">
      <c r="D275" s="29" ph="1"/>
      <c r="E275" s="29" ph="1"/>
      <c r="J275" s="29" ph="1"/>
      <c r="O275" s="31" ph="1"/>
      <c r="P275" s="31" ph="1"/>
      <c r="R275" s="31" ph="1"/>
      <c r="S275" s="31" ph="1"/>
      <c r="T275" s="31" ph="1"/>
      <c r="U275" s="9" ph="1"/>
      <c r="V275" s="32" ph="1"/>
      <c r="W275" s="30" ph="1"/>
      <c r="X275" s="31" ph="1"/>
      <c r="Y275" s="31" ph="1"/>
      <c r="Z275" s="40" ph="1"/>
      <c r="AA275" s="40" ph="1"/>
      <c r="AB275" s="40" ph="1"/>
      <c r="AC275" s="9" ph="1"/>
      <c r="AD275" s="9" ph="1"/>
      <c r="AE275" s="9" ph="1"/>
      <c r="AF275" s="9" ph="1"/>
      <c r="AG275" s="9" ph="1"/>
      <c r="AH275" s="9" ph="1"/>
      <c r="AI275" s="9" ph="1"/>
      <c r="AJ275" s="9" ph="1"/>
    </row>
    <row r="276" spans="4:36">
      <c r="D276" s="29" ph="1"/>
      <c r="E276" s="29" ph="1"/>
      <c r="J276" s="29" ph="1"/>
      <c r="O276" s="31" ph="1"/>
      <c r="P276" s="31" ph="1"/>
      <c r="R276" s="31" ph="1"/>
      <c r="S276" s="31" ph="1"/>
      <c r="T276" s="31" ph="1"/>
      <c r="U276" s="9" ph="1"/>
      <c r="V276" s="32" ph="1"/>
      <c r="W276" s="30" ph="1"/>
      <c r="X276" s="31" ph="1"/>
      <c r="Y276" s="31" ph="1"/>
      <c r="Z276" s="40" ph="1"/>
      <c r="AA276" s="40" ph="1"/>
      <c r="AB276" s="40" ph="1"/>
      <c r="AC276" s="9" ph="1"/>
      <c r="AD276" s="9" ph="1"/>
      <c r="AE276" s="9" ph="1"/>
      <c r="AF276" s="9" ph="1"/>
      <c r="AG276" s="9" ph="1"/>
      <c r="AH276" s="9" ph="1"/>
      <c r="AI276" s="9" ph="1"/>
      <c r="AJ276" s="9" ph="1"/>
    </row>
    <row r="277" spans="4:36">
      <c r="D277" s="29" ph="1"/>
      <c r="E277" s="29" ph="1"/>
      <c r="J277" s="29" ph="1"/>
      <c r="O277" s="31" ph="1"/>
      <c r="P277" s="31" ph="1"/>
      <c r="R277" s="31" ph="1"/>
      <c r="S277" s="31" ph="1"/>
      <c r="T277" s="31" ph="1"/>
      <c r="U277" s="9" ph="1"/>
      <c r="V277" s="32" ph="1"/>
      <c r="W277" s="30" ph="1"/>
      <c r="X277" s="31" ph="1"/>
      <c r="Y277" s="31" ph="1"/>
      <c r="Z277" s="40" ph="1"/>
      <c r="AA277" s="40" ph="1"/>
      <c r="AB277" s="40" ph="1"/>
      <c r="AC277" s="9" ph="1"/>
      <c r="AD277" s="9" ph="1"/>
      <c r="AE277" s="9" ph="1"/>
      <c r="AF277" s="9" ph="1"/>
      <c r="AG277" s="9" ph="1"/>
      <c r="AH277" s="9" ph="1"/>
      <c r="AI277" s="9" ph="1"/>
      <c r="AJ277" s="9" ph="1"/>
    </row>
    <row r="278" spans="4:36">
      <c r="D278" s="29" ph="1"/>
      <c r="E278" s="29" ph="1"/>
      <c r="J278" s="29" ph="1"/>
      <c r="O278" s="31" ph="1"/>
      <c r="P278" s="31" ph="1"/>
      <c r="R278" s="31" ph="1"/>
      <c r="S278" s="31" ph="1"/>
      <c r="T278" s="31" ph="1"/>
      <c r="U278" s="9" ph="1"/>
      <c r="V278" s="32" ph="1"/>
      <c r="W278" s="30" ph="1"/>
      <c r="X278" s="31" ph="1"/>
      <c r="Y278" s="31" ph="1"/>
      <c r="Z278" s="40" ph="1"/>
      <c r="AA278" s="40" ph="1"/>
      <c r="AB278" s="40" ph="1"/>
      <c r="AC278" s="9" ph="1"/>
      <c r="AD278" s="9" ph="1"/>
      <c r="AE278" s="9" ph="1"/>
      <c r="AF278" s="9" ph="1"/>
      <c r="AG278" s="9" ph="1"/>
      <c r="AH278" s="9" ph="1"/>
      <c r="AI278" s="9" ph="1"/>
      <c r="AJ278" s="9" ph="1"/>
    </row>
    <row r="279" spans="4:36">
      <c r="D279" s="29" ph="1"/>
      <c r="E279" s="29" ph="1"/>
      <c r="J279" s="29" ph="1"/>
      <c r="O279" s="31" ph="1"/>
      <c r="P279" s="31" ph="1"/>
      <c r="R279" s="31" ph="1"/>
      <c r="S279" s="31" ph="1"/>
      <c r="T279" s="31" ph="1"/>
      <c r="U279" s="9" ph="1"/>
      <c r="V279" s="32" ph="1"/>
      <c r="W279" s="30" ph="1"/>
      <c r="X279" s="31" ph="1"/>
      <c r="Y279" s="31" ph="1"/>
      <c r="Z279" s="40" ph="1"/>
      <c r="AA279" s="40" ph="1"/>
      <c r="AB279" s="40" ph="1"/>
      <c r="AC279" s="9" ph="1"/>
      <c r="AD279" s="9" ph="1"/>
      <c r="AE279" s="9" ph="1"/>
      <c r="AF279" s="9" ph="1"/>
      <c r="AG279" s="9" ph="1"/>
      <c r="AH279" s="9" ph="1"/>
      <c r="AI279" s="9" ph="1"/>
      <c r="AJ279" s="9" ph="1"/>
    </row>
    <row r="280" spans="4:36">
      <c r="D280" s="29" ph="1"/>
      <c r="E280" s="29" ph="1"/>
      <c r="J280" s="29" ph="1"/>
      <c r="O280" s="31" ph="1"/>
      <c r="P280" s="31" ph="1"/>
      <c r="R280" s="31" ph="1"/>
      <c r="S280" s="31" ph="1"/>
      <c r="T280" s="31" ph="1"/>
      <c r="U280" s="9" ph="1"/>
      <c r="V280" s="32" ph="1"/>
      <c r="W280" s="30" ph="1"/>
      <c r="X280" s="31" ph="1"/>
      <c r="Y280" s="31" ph="1"/>
      <c r="Z280" s="40" ph="1"/>
      <c r="AA280" s="40" ph="1"/>
      <c r="AB280" s="40" ph="1"/>
      <c r="AC280" s="9" ph="1"/>
      <c r="AD280" s="9" ph="1"/>
      <c r="AE280" s="9" ph="1"/>
      <c r="AF280" s="9" ph="1"/>
      <c r="AG280" s="9" ph="1"/>
      <c r="AH280" s="9" ph="1"/>
      <c r="AI280" s="9" ph="1"/>
      <c r="AJ280" s="9" ph="1"/>
    </row>
    <row r="281" spans="4:36">
      <c r="D281" s="29" ph="1"/>
      <c r="E281" s="29" ph="1"/>
      <c r="J281" s="29" ph="1"/>
      <c r="O281" s="31" ph="1"/>
      <c r="P281" s="31" ph="1"/>
      <c r="R281" s="31" ph="1"/>
      <c r="S281" s="31" ph="1"/>
      <c r="T281" s="31" ph="1"/>
      <c r="U281" s="9" ph="1"/>
      <c r="V281" s="32" ph="1"/>
      <c r="W281" s="30" ph="1"/>
      <c r="X281" s="31" ph="1"/>
      <c r="Y281" s="31" ph="1"/>
      <c r="Z281" s="40" ph="1"/>
      <c r="AA281" s="40" ph="1"/>
      <c r="AB281" s="40" ph="1"/>
      <c r="AC281" s="9" ph="1"/>
      <c r="AD281" s="9" ph="1"/>
      <c r="AE281" s="9" ph="1"/>
      <c r="AF281" s="9" ph="1"/>
      <c r="AG281" s="9" ph="1"/>
      <c r="AH281" s="9" ph="1"/>
      <c r="AI281" s="9" ph="1"/>
      <c r="AJ281" s="9" ph="1"/>
    </row>
    <row r="282" spans="4:36">
      <c r="D282" s="29" ph="1"/>
      <c r="E282" s="29" ph="1"/>
      <c r="J282" s="29" ph="1"/>
      <c r="O282" s="31" ph="1"/>
      <c r="P282" s="31" ph="1"/>
      <c r="R282" s="31" ph="1"/>
      <c r="S282" s="31" ph="1"/>
      <c r="T282" s="31" ph="1"/>
      <c r="U282" s="9" ph="1"/>
      <c r="V282" s="32" ph="1"/>
      <c r="W282" s="30" ph="1"/>
      <c r="X282" s="31" ph="1"/>
      <c r="Y282" s="31" ph="1"/>
      <c r="Z282" s="40" ph="1"/>
      <c r="AA282" s="40" ph="1"/>
      <c r="AB282" s="40" ph="1"/>
      <c r="AC282" s="9" ph="1"/>
      <c r="AD282" s="9" ph="1"/>
      <c r="AE282" s="9" ph="1"/>
      <c r="AF282" s="9" ph="1"/>
      <c r="AG282" s="9" ph="1"/>
      <c r="AH282" s="9" ph="1"/>
      <c r="AI282" s="9" ph="1"/>
      <c r="AJ282" s="9" ph="1"/>
    </row>
    <row r="283" spans="4:36">
      <c r="D283" s="29" ph="1"/>
      <c r="E283" s="29" ph="1"/>
      <c r="J283" s="29" ph="1"/>
      <c r="O283" s="31" ph="1"/>
      <c r="P283" s="31" ph="1"/>
      <c r="R283" s="31" ph="1"/>
      <c r="S283" s="31" ph="1"/>
      <c r="T283" s="31" ph="1"/>
      <c r="U283" s="9" ph="1"/>
      <c r="V283" s="32" ph="1"/>
      <c r="W283" s="30" ph="1"/>
      <c r="X283" s="31" ph="1"/>
      <c r="Y283" s="31" ph="1"/>
      <c r="Z283" s="40" ph="1"/>
      <c r="AA283" s="40" ph="1"/>
      <c r="AB283" s="40" ph="1"/>
      <c r="AC283" s="9" ph="1"/>
      <c r="AD283" s="9" ph="1"/>
      <c r="AE283" s="9" ph="1"/>
      <c r="AF283" s="9" ph="1"/>
      <c r="AG283" s="9" ph="1"/>
      <c r="AH283" s="9" ph="1"/>
      <c r="AI283" s="9" ph="1"/>
      <c r="AJ283" s="9" ph="1"/>
    </row>
    <row r="284" spans="4:36">
      <c r="D284" s="29" ph="1"/>
      <c r="E284" s="29" ph="1"/>
      <c r="J284" s="29" ph="1"/>
      <c r="O284" s="31" ph="1"/>
      <c r="P284" s="31" ph="1"/>
      <c r="R284" s="31" ph="1"/>
      <c r="S284" s="31" ph="1"/>
      <c r="T284" s="31" ph="1"/>
      <c r="U284" s="9" ph="1"/>
      <c r="V284" s="32" ph="1"/>
      <c r="W284" s="30" ph="1"/>
      <c r="X284" s="31" ph="1"/>
      <c r="Y284" s="31" ph="1"/>
      <c r="Z284" s="40" ph="1"/>
      <c r="AA284" s="40" ph="1"/>
      <c r="AB284" s="40" ph="1"/>
      <c r="AC284" s="9" ph="1"/>
      <c r="AD284" s="9" ph="1"/>
      <c r="AE284" s="9" ph="1"/>
      <c r="AF284" s="9" ph="1"/>
      <c r="AG284" s="9" ph="1"/>
      <c r="AH284" s="9" ph="1"/>
      <c r="AI284" s="9" ph="1"/>
      <c r="AJ284" s="9" ph="1"/>
    </row>
    <row r="285" spans="4:36">
      <c r="D285" s="29" ph="1"/>
      <c r="E285" s="29" ph="1"/>
      <c r="J285" s="29" ph="1"/>
      <c r="O285" s="31" ph="1"/>
      <c r="P285" s="31" ph="1"/>
      <c r="R285" s="31" ph="1"/>
      <c r="S285" s="31" ph="1"/>
      <c r="T285" s="31" ph="1"/>
      <c r="U285" s="9" ph="1"/>
      <c r="V285" s="32" ph="1"/>
      <c r="W285" s="30" ph="1"/>
      <c r="X285" s="31" ph="1"/>
      <c r="Y285" s="31" ph="1"/>
      <c r="Z285" s="40" ph="1"/>
      <c r="AA285" s="40" ph="1"/>
      <c r="AB285" s="40" ph="1"/>
      <c r="AC285" s="9" ph="1"/>
      <c r="AD285" s="9" ph="1"/>
      <c r="AE285" s="9" ph="1"/>
      <c r="AF285" s="9" ph="1"/>
      <c r="AG285" s="9" ph="1"/>
      <c r="AH285" s="9" ph="1"/>
      <c r="AI285" s="9" ph="1"/>
      <c r="AJ285" s="9" ph="1"/>
    </row>
    <row r="286" spans="4:36">
      <c r="D286" s="29" ph="1"/>
      <c r="E286" s="29" ph="1"/>
      <c r="J286" s="29" ph="1"/>
      <c r="O286" s="31" ph="1"/>
      <c r="P286" s="31" ph="1"/>
      <c r="R286" s="31" ph="1"/>
      <c r="S286" s="31" ph="1"/>
      <c r="T286" s="31" ph="1"/>
      <c r="U286" s="9" ph="1"/>
      <c r="V286" s="32" ph="1"/>
      <c r="W286" s="30" ph="1"/>
      <c r="X286" s="31" ph="1"/>
      <c r="Y286" s="31" ph="1"/>
      <c r="Z286" s="40" ph="1"/>
      <c r="AA286" s="40" ph="1"/>
      <c r="AB286" s="40" ph="1"/>
      <c r="AC286" s="9" ph="1"/>
      <c r="AD286" s="9" ph="1"/>
      <c r="AE286" s="9" ph="1"/>
      <c r="AF286" s="9" ph="1"/>
      <c r="AG286" s="9" ph="1"/>
      <c r="AH286" s="9" ph="1"/>
      <c r="AI286" s="9" ph="1"/>
      <c r="AJ286" s="9" ph="1"/>
    </row>
    <row r="287" spans="4:36">
      <c r="D287" s="29" ph="1"/>
      <c r="E287" s="29" ph="1"/>
      <c r="J287" s="29" ph="1"/>
      <c r="O287" s="31" ph="1"/>
      <c r="P287" s="31" ph="1"/>
      <c r="R287" s="31" ph="1"/>
      <c r="S287" s="31" ph="1"/>
      <c r="T287" s="31" ph="1"/>
      <c r="U287" s="9" ph="1"/>
      <c r="V287" s="32" ph="1"/>
      <c r="W287" s="30" ph="1"/>
      <c r="X287" s="31" ph="1"/>
      <c r="Y287" s="31" ph="1"/>
      <c r="Z287" s="40" ph="1"/>
      <c r="AA287" s="40" ph="1"/>
      <c r="AB287" s="40" ph="1"/>
      <c r="AC287" s="9" ph="1"/>
      <c r="AD287" s="9" ph="1"/>
      <c r="AE287" s="9" ph="1"/>
      <c r="AF287" s="9" ph="1"/>
      <c r="AG287" s="9" ph="1"/>
      <c r="AH287" s="9" ph="1"/>
      <c r="AI287" s="9" ph="1"/>
      <c r="AJ287" s="9" ph="1"/>
    </row>
    <row r="288" spans="4:36">
      <c r="D288" s="29" ph="1"/>
      <c r="E288" s="29" ph="1"/>
      <c r="J288" s="29" ph="1"/>
      <c r="O288" s="31" ph="1"/>
      <c r="P288" s="31" ph="1"/>
      <c r="R288" s="31" ph="1"/>
      <c r="S288" s="31" ph="1"/>
      <c r="T288" s="31" ph="1"/>
      <c r="U288" s="9" ph="1"/>
      <c r="V288" s="32" ph="1"/>
      <c r="W288" s="30" ph="1"/>
      <c r="X288" s="31" ph="1"/>
      <c r="Y288" s="31" ph="1"/>
      <c r="Z288" s="40" ph="1"/>
      <c r="AA288" s="40" ph="1"/>
      <c r="AB288" s="40" ph="1"/>
      <c r="AC288" s="9" ph="1"/>
      <c r="AD288" s="9" ph="1"/>
      <c r="AE288" s="9" ph="1"/>
      <c r="AF288" s="9" ph="1"/>
      <c r="AG288" s="9" ph="1"/>
      <c r="AH288" s="9" ph="1"/>
      <c r="AI288" s="9" ph="1"/>
      <c r="AJ288" s="9" ph="1"/>
    </row>
    <row r="289" spans="4:36">
      <c r="D289" s="29" ph="1"/>
      <c r="E289" s="29" ph="1"/>
      <c r="J289" s="29" ph="1"/>
      <c r="O289" s="31" ph="1"/>
      <c r="P289" s="31" ph="1"/>
      <c r="R289" s="31" ph="1"/>
      <c r="S289" s="31" ph="1"/>
      <c r="T289" s="31" ph="1"/>
      <c r="U289" s="9" ph="1"/>
      <c r="V289" s="32" ph="1"/>
      <c r="W289" s="30" ph="1"/>
      <c r="X289" s="31" ph="1"/>
      <c r="Y289" s="31" ph="1"/>
      <c r="Z289" s="40" ph="1"/>
      <c r="AA289" s="40" ph="1"/>
      <c r="AB289" s="40" ph="1"/>
      <c r="AC289" s="9" ph="1"/>
      <c r="AD289" s="9" ph="1"/>
      <c r="AE289" s="9" ph="1"/>
      <c r="AF289" s="9" ph="1"/>
      <c r="AG289" s="9" ph="1"/>
      <c r="AH289" s="9" ph="1"/>
      <c r="AI289" s="9" ph="1"/>
      <c r="AJ289" s="9" ph="1"/>
    </row>
    <row r="290" spans="4:36">
      <c r="D290" s="29" ph="1"/>
      <c r="E290" s="29" ph="1"/>
      <c r="J290" s="29" ph="1"/>
      <c r="O290" s="31" ph="1"/>
      <c r="P290" s="31" ph="1"/>
      <c r="R290" s="31" ph="1"/>
      <c r="S290" s="31" ph="1"/>
      <c r="T290" s="31" ph="1"/>
      <c r="U290" s="9" ph="1"/>
      <c r="V290" s="32" ph="1"/>
      <c r="W290" s="30" ph="1"/>
      <c r="X290" s="31" ph="1"/>
      <c r="Y290" s="31" ph="1"/>
      <c r="Z290" s="40" ph="1"/>
      <c r="AA290" s="40" ph="1"/>
      <c r="AB290" s="40" ph="1"/>
      <c r="AC290" s="9" ph="1"/>
      <c r="AD290" s="9" ph="1"/>
      <c r="AE290" s="9" ph="1"/>
      <c r="AF290" s="9" ph="1"/>
      <c r="AG290" s="9" ph="1"/>
      <c r="AH290" s="9" ph="1"/>
      <c r="AI290" s="9" ph="1"/>
      <c r="AJ290" s="9" ph="1"/>
    </row>
    <row r="291" spans="4:36">
      <c r="D291" s="29" ph="1"/>
      <c r="E291" s="29" ph="1"/>
      <c r="J291" s="29" ph="1"/>
      <c r="O291" s="31" ph="1"/>
      <c r="P291" s="31" ph="1"/>
      <c r="R291" s="31" ph="1"/>
      <c r="S291" s="31" ph="1"/>
      <c r="T291" s="31" ph="1"/>
      <c r="U291" s="9" ph="1"/>
      <c r="V291" s="32" ph="1"/>
      <c r="W291" s="30" ph="1"/>
      <c r="X291" s="31" ph="1"/>
      <c r="Y291" s="31" ph="1"/>
      <c r="Z291" s="40" ph="1"/>
      <c r="AA291" s="40" ph="1"/>
      <c r="AB291" s="40" ph="1"/>
      <c r="AC291" s="9" ph="1"/>
      <c r="AD291" s="9" ph="1"/>
      <c r="AE291" s="9" ph="1"/>
      <c r="AF291" s="9" ph="1"/>
      <c r="AG291" s="9" ph="1"/>
      <c r="AH291" s="9" ph="1"/>
      <c r="AI291" s="9" ph="1"/>
      <c r="AJ291" s="9" ph="1"/>
    </row>
    <row r="292" spans="4:36">
      <c r="D292" s="29" ph="1"/>
      <c r="E292" s="29" ph="1"/>
      <c r="J292" s="29" ph="1"/>
      <c r="O292" s="31" ph="1"/>
      <c r="P292" s="31" ph="1"/>
      <c r="R292" s="31" ph="1"/>
      <c r="S292" s="31" ph="1"/>
      <c r="T292" s="31" ph="1"/>
      <c r="U292" s="9" ph="1"/>
      <c r="V292" s="32" ph="1"/>
      <c r="W292" s="30" ph="1"/>
      <c r="X292" s="31" ph="1"/>
      <c r="Y292" s="31" ph="1"/>
      <c r="Z292" s="40" ph="1"/>
      <c r="AA292" s="40" ph="1"/>
      <c r="AB292" s="40" ph="1"/>
      <c r="AC292" s="9" ph="1"/>
      <c r="AD292" s="9" ph="1"/>
      <c r="AE292" s="9" ph="1"/>
      <c r="AF292" s="9" ph="1"/>
      <c r="AG292" s="9" ph="1"/>
      <c r="AH292" s="9" ph="1"/>
      <c r="AI292" s="9" ph="1"/>
      <c r="AJ292" s="9" ph="1"/>
    </row>
    <row r="293" spans="4:36">
      <c r="D293" s="29" ph="1"/>
      <c r="E293" s="29" ph="1"/>
      <c r="J293" s="29" ph="1"/>
      <c r="O293" s="31" ph="1"/>
      <c r="P293" s="31" ph="1"/>
      <c r="R293" s="31" ph="1"/>
      <c r="S293" s="31" ph="1"/>
      <c r="T293" s="31" ph="1"/>
      <c r="U293" s="9" ph="1"/>
      <c r="V293" s="32" ph="1"/>
      <c r="W293" s="30" ph="1"/>
      <c r="X293" s="31" ph="1"/>
      <c r="Y293" s="31" ph="1"/>
      <c r="Z293" s="40" ph="1"/>
      <c r="AA293" s="40" ph="1"/>
      <c r="AB293" s="40" ph="1"/>
      <c r="AC293" s="9" ph="1"/>
      <c r="AD293" s="9" ph="1"/>
      <c r="AE293" s="9" ph="1"/>
      <c r="AF293" s="9" ph="1"/>
      <c r="AG293" s="9" ph="1"/>
      <c r="AH293" s="9" ph="1"/>
      <c r="AI293" s="9" ph="1"/>
      <c r="AJ293" s="9" ph="1"/>
    </row>
    <row r="294" spans="4:36">
      <c r="D294" s="29" ph="1"/>
      <c r="E294" s="29" ph="1"/>
      <c r="J294" s="29" ph="1"/>
      <c r="O294" s="31" ph="1"/>
      <c r="P294" s="31" ph="1"/>
      <c r="R294" s="31" ph="1"/>
      <c r="S294" s="31" ph="1"/>
      <c r="T294" s="31" ph="1"/>
      <c r="U294" s="9" ph="1"/>
      <c r="V294" s="32" ph="1"/>
      <c r="W294" s="30" ph="1"/>
      <c r="X294" s="31" ph="1"/>
      <c r="Y294" s="31" ph="1"/>
      <c r="Z294" s="40" ph="1"/>
      <c r="AA294" s="40" ph="1"/>
      <c r="AB294" s="40" ph="1"/>
      <c r="AC294" s="9" ph="1"/>
      <c r="AD294" s="9" ph="1"/>
      <c r="AE294" s="9" ph="1"/>
      <c r="AF294" s="9" ph="1"/>
      <c r="AG294" s="9" ph="1"/>
      <c r="AH294" s="9" ph="1"/>
      <c r="AI294" s="9" ph="1"/>
      <c r="AJ294" s="9" ph="1"/>
    </row>
    <row r="295" spans="4:36">
      <c r="D295" s="29" ph="1"/>
      <c r="E295" s="29" ph="1"/>
      <c r="J295" s="29" ph="1"/>
      <c r="O295" s="31" ph="1"/>
      <c r="P295" s="31" ph="1"/>
      <c r="R295" s="31" ph="1"/>
      <c r="S295" s="31" ph="1"/>
      <c r="T295" s="31" ph="1"/>
      <c r="U295" s="9" ph="1"/>
      <c r="V295" s="32" ph="1"/>
      <c r="W295" s="30" ph="1"/>
      <c r="X295" s="31" ph="1"/>
      <c r="Y295" s="31" ph="1"/>
      <c r="Z295" s="40" ph="1"/>
      <c r="AA295" s="40" ph="1"/>
      <c r="AB295" s="40" ph="1"/>
      <c r="AC295" s="9" ph="1"/>
      <c r="AD295" s="9" ph="1"/>
      <c r="AE295" s="9" ph="1"/>
      <c r="AF295" s="9" ph="1"/>
      <c r="AG295" s="9" ph="1"/>
      <c r="AH295" s="9" ph="1"/>
      <c r="AI295" s="9" ph="1"/>
      <c r="AJ295" s="9" ph="1"/>
    </row>
    <row r="296" spans="4:36">
      <c r="D296" s="29" ph="1"/>
      <c r="E296" s="29" ph="1"/>
      <c r="J296" s="29" ph="1"/>
      <c r="O296" s="31" ph="1"/>
      <c r="P296" s="31" ph="1"/>
      <c r="R296" s="31" ph="1"/>
      <c r="S296" s="31" ph="1"/>
      <c r="T296" s="31" ph="1"/>
      <c r="U296" s="9" ph="1"/>
      <c r="V296" s="32" ph="1"/>
      <c r="W296" s="30" ph="1"/>
      <c r="X296" s="31" ph="1"/>
      <c r="Y296" s="31" ph="1"/>
      <c r="Z296" s="40" ph="1"/>
      <c r="AA296" s="40" ph="1"/>
      <c r="AB296" s="40" ph="1"/>
      <c r="AC296" s="9" ph="1"/>
      <c r="AD296" s="9" ph="1"/>
      <c r="AE296" s="9" ph="1"/>
      <c r="AF296" s="9" ph="1"/>
      <c r="AG296" s="9" ph="1"/>
      <c r="AH296" s="9" ph="1"/>
      <c r="AI296" s="9" ph="1"/>
      <c r="AJ296" s="9" ph="1"/>
    </row>
    <row r="297" spans="4:36">
      <c r="D297" s="29" ph="1"/>
      <c r="E297" s="29" ph="1"/>
      <c r="J297" s="29" ph="1"/>
      <c r="O297" s="31" ph="1"/>
      <c r="P297" s="31" ph="1"/>
      <c r="R297" s="31" ph="1"/>
      <c r="S297" s="31" ph="1"/>
      <c r="T297" s="31" ph="1"/>
      <c r="U297" s="9" ph="1"/>
      <c r="V297" s="32" ph="1"/>
      <c r="W297" s="30" ph="1"/>
      <c r="X297" s="31" ph="1"/>
      <c r="Y297" s="31" ph="1"/>
      <c r="Z297" s="40" ph="1"/>
      <c r="AA297" s="40" ph="1"/>
      <c r="AB297" s="40" ph="1"/>
      <c r="AC297" s="9" ph="1"/>
      <c r="AD297" s="9" ph="1"/>
      <c r="AE297" s="9" ph="1"/>
      <c r="AF297" s="9" ph="1"/>
      <c r="AG297" s="9" ph="1"/>
      <c r="AH297" s="9" ph="1"/>
      <c r="AI297" s="9" ph="1"/>
      <c r="AJ297" s="9" ph="1"/>
    </row>
    <row r="298" spans="4:36">
      <c r="D298" s="29" ph="1"/>
      <c r="E298" s="29" ph="1"/>
      <c r="J298" s="29" ph="1"/>
      <c r="O298" s="31" ph="1"/>
      <c r="P298" s="31" ph="1"/>
      <c r="R298" s="31" ph="1"/>
      <c r="S298" s="31" ph="1"/>
      <c r="T298" s="31" ph="1"/>
      <c r="U298" s="9" ph="1"/>
      <c r="V298" s="32" ph="1"/>
      <c r="W298" s="30" ph="1"/>
      <c r="X298" s="31" ph="1"/>
      <c r="Y298" s="31" ph="1"/>
      <c r="Z298" s="40" ph="1"/>
      <c r="AA298" s="40" ph="1"/>
      <c r="AB298" s="40" ph="1"/>
      <c r="AC298" s="9" ph="1"/>
      <c r="AD298" s="9" ph="1"/>
      <c r="AE298" s="9" ph="1"/>
      <c r="AF298" s="9" ph="1"/>
      <c r="AG298" s="9" ph="1"/>
      <c r="AH298" s="9" ph="1"/>
      <c r="AI298" s="9" ph="1"/>
      <c r="AJ298" s="9" ph="1"/>
    </row>
    <row r="299" spans="4:36">
      <c r="D299" s="29" ph="1"/>
      <c r="E299" s="29" ph="1"/>
      <c r="J299" s="29" ph="1"/>
      <c r="O299" s="31" ph="1"/>
      <c r="P299" s="31" ph="1"/>
      <c r="R299" s="31" ph="1"/>
      <c r="S299" s="31" ph="1"/>
      <c r="T299" s="31" ph="1"/>
      <c r="U299" s="9" ph="1"/>
      <c r="V299" s="32" ph="1"/>
      <c r="W299" s="30" ph="1"/>
      <c r="X299" s="31" ph="1"/>
      <c r="Y299" s="31" ph="1"/>
      <c r="Z299" s="40" ph="1"/>
      <c r="AA299" s="40" ph="1"/>
      <c r="AB299" s="40" ph="1"/>
      <c r="AC299" s="9" ph="1"/>
      <c r="AD299" s="9" ph="1"/>
      <c r="AE299" s="9" ph="1"/>
      <c r="AF299" s="9" ph="1"/>
      <c r="AG299" s="9" ph="1"/>
      <c r="AH299" s="9" ph="1"/>
      <c r="AI299" s="9" ph="1"/>
      <c r="AJ299" s="9" ph="1"/>
    </row>
    <row r="300" spans="4:36">
      <c r="D300" s="29" ph="1"/>
      <c r="E300" s="29" ph="1"/>
      <c r="J300" s="29" ph="1"/>
      <c r="O300" s="31" ph="1"/>
      <c r="P300" s="31" ph="1"/>
      <c r="R300" s="31" ph="1"/>
      <c r="S300" s="31" ph="1"/>
      <c r="T300" s="31" ph="1"/>
      <c r="U300" s="9" ph="1"/>
      <c r="V300" s="32" ph="1"/>
      <c r="W300" s="30" ph="1"/>
      <c r="X300" s="31" ph="1"/>
      <c r="Y300" s="31" ph="1"/>
      <c r="Z300" s="40" ph="1"/>
      <c r="AA300" s="40" ph="1"/>
      <c r="AB300" s="40" ph="1"/>
      <c r="AC300" s="9" ph="1"/>
      <c r="AD300" s="9" ph="1"/>
      <c r="AE300" s="9" ph="1"/>
      <c r="AF300" s="9" ph="1"/>
      <c r="AG300" s="9" ph="1"/>
      <c r="AH300" s="9" ph="1"/>
      <c r="AI300" s="9" ph="1"/>
      <c r="AJ300" s="9" ph="1"/>
    </row>
    <row r="301" spans="4:36">
      <c r="D301" s="29" ph="1"/>
      <c r="E301" s="29" ph="1"/>
      <c r="J301" s="29" ph="1"/>
      <c r="O301" s="31" ph="1"/>
      <c r="P301" s="31" ph="1"/>
      <c r="R301" s="31" ph="1"/>
      <c r="S301" s="31" ph="1"/>
      <c r="T301" s="31" ph="1"/>
      <c r="U301" s="9" ph="1"/>
      <c r="V301" s="32" ph="1"/>
      <c r="W301" s="30" ph="1"/>
      <c r="X301" s="31" ph="1"/>
      <c r="Y301" s="31" ph="1"/>
      <c r="Z301" s="40" ph="1"/>
      <c r="AA301" s="40" ph="1"/>
      <c r="AB301" s="40" ph="1"/>
      <c r="AC301" s="9" ph="1"/>
      <c r="AD301" s="9" ph="1"/>
      <c r="AE301" s="9" ph="1"/>
      <c r="AF301" s="9" ph="1"/>
      <c r="AG301" s="9" ph="1"/>
      <c r="AH301" s="9" ph="1"/>
      <c r="AI301" s="9" ph="1"/>
      <c r="AJ301" s="9" ph="1"/>
    </row>
    <row r="302" spans="4:36">
      <c r="D302" s="29" ph="1"/>
      <c r="E302" s="29" ph="1"/>
      <c r="J302" s="29" ph="1"/>
      <c r="O302" s="31" ph="1"/>
      <c r="P302" s="31" ph="1"/>
      <c r="R302" s="31" ph="1"/>
      <c r="S302" s="31" ph="1"/>
      <c r="T302" s="31" ph="1"/>
      <c r="U302" s="9" ph="1"/>
      <c r="V302" s="32" ph="1"/>
      <c r="W302" s="30" ph="1"/>
      <c r="X302" s="31" ph="1"/>
      <c r="Y302" s="31" ph="1"/>
      <c r="Z302" s="40" ph="1"/>
      <c r="AA302" s="40" ph="1"/>
      <c r="AB302" s="40" ph="1"/>
      <c r="AC302" s="9" ph="1"/>
      <c r="AD302" s="9" ph="1"/>
      <c r="AE302" s="9" ph="1"/>
      <c r="AF302" s="9" ph="1"/>
      <c r="AG302" s="9" ph="1"/>
      <c r="AH302" s="9" ph="1"/>
      <c r="AI302" s="9" ph="1"/>
      <c r="AJ302" s="9" ph="1"/>
    </row>
    <row r="303" spans="4:36">
      <c r="D303" s="29" ph="1"/>
      <c r="E303" s="29" ph="1"/>
      <c r="J303" s="29" ph="1"/>
      <c r="O303" s="31" ph="1"/>
      <c r="P303" s="31" ph="1"/>
      <c r="R303" s="31" ph="1"/>
      <c r="S303" s="31" ph="1"/>
      <c r="T303" s="31" ph="1"/>
      <c r="U303" s="9" ph="1"/>
      <c r="V303" s="32" ph="1"/>
      <c r="W303" s="30" ph="1"/>
      <c r="X303" s="31" ph="1"/>
      <c r="Y303" s="31" ph="1"/>
      <c r="Z303" s="40" ph="1"/>
      <c r="AA303" s="40" ph="1"/>
      <c r="AB303" s="40" ph="1"/>
      <c r="AC303" s="9" ph="1"/>
      <c r="AD303" s="9" ph="1"/>
      <c r="AE303" s="9" ph="1"/>
      <c r="AF303" s="9" ph="1"/>
      <c r="AG303" s="9" ph="1"/>
      <c r="AH303" s="9" ph="1"/>
      <c r="AI303" s="9" ph="1"/>
      <c r="AJ303" s="9" ph="1"/>
    </row>
    <row r="304" spans="4:36">
      <c r="D304" s="29" ph="1"/>
      <c r="E304" s="29" ph="1"/>
      <c r="J304" s="29" ph="1"/>
      <c r="O304" s="31" ph="1"/>
      <c r="P304" s="31" ph="1"/>
      <c r="R304" s="31" ph="1"/>
      <c r="S304" s="31" ph="1"/>
      <c r="T304" s="31" ph="1"/>
      <c r="U304" s="9" ph="1"/>
      <c r="V304" s="32" ph="1"/>
      <c r="W304" s="30" ph="1"/>
      <c r="X304" s="31" ph="1"/>
      <c r="Y304" s="31" ph="1"/>
      <c r="Z304" s="40" ph="1"/>
      <c r="AA304" s="40" ph="1"/>
      <c r="AB304" s="40" ph="1"/>
      <c r="AC304" s="9" ph="1"/>
      <c r="AD304" s="9" ph="1"/>
      <c r="AE304" s="9" ph="1"/>
      <c r="AF304" s="9" ph="1"/>
      <c r="AG304" s="9" ph="1"/>
      <c r="AH304" s="9" ph="1"/>
      <c r="AI304" s="9" ph="1"/>
      <c r="AJ304" s="9" ph="1"/>
    </row>
    <row r="305" spans="4:36">
      <c r="D305" s="29" ph="1"/>
      <c r="E305" s="29" ph="1"/>
      <c r="J305" s="29" ph="1"/>
      <c r="O305" s="31" ph="1"/>
      <c r="P305" s="31" ph="1"/>
      <c r="R305" s="31" ph="1"/>
      <c r="S305" s="31" ph="1"/>
      <c r="T305" s="31" ph="1"/>
      <c r="U305" s="9" ph="1"/>
      <c r="V305" s="32" ph="1"/>
      <c r="W305" s="30" ph="1"/>
      <c r="X305" s="31" ph="1"/>
      <c r="Y305" s="31" ph="1"/>
      <c r="Z305" s="40" ph="1"/>
      <c r="AA305" s="40" ph="1"/>
      <c r="AB305" s="40" ph="1"/>
      <c r="AC305" s="9" ph="1"/>
      <c r="AD305" s="9" ph="1"/>
      <c r="AE305" s="9" ph="1"/>
      <c r="AF305" s="9" ph="1"/>
      <c r="AG305" s="9" ph="1"/>
      <c r="AH305" s="9" ph="1"/>
      <c r="AI305" s="9" ph="1"/>
      <c r="AJ305" s="9" ph="1"/>
    </row>
    <row r="306" spans="4:36">
      <c r="D306" s="29" ph="1"/>
      <c r="E306" s="29" ph="1"/>
      <c r="J306" s="29" ph="1"/>
      <c r="O306" s="31" ph="1"/>
      <c r="P306" s="31" ph="1"/>
      <c r="R306" s="31" ph="1"/>
      <c r="S306" s="31" ph="1"/>
      <c r="T306" s="31" ph="1"/>
      <c r="U306" s="9" ph="1"/>
      <c r="V306" s="32" ph="1"/>
      <c r="W306" s="30" ph="1"/>
      <c r="X306" s="31" ph="1"/>
      <c r="Y306" s="31" ph="1"/>
      <c r="Z306" s="40" ph="1"/>
      <c r="AA306" s="40" ph="1"/>
      <c r="AB306" s="40" ph="1"/>
      <c r="AC306" s="9" ph="1"/>
      <c r="AD306" s="9" ph="1"/>
      <c r="AE306" s="9" ph="1"/>
      <c r="AF306" s="9" ph="1"/>
      <c r="AG306" s="9" ph="1"/>
      <c r="AH306" s="9" ph="1"/>
      <c r="AI306" s="9" ph="1"/>
      <c r="AJ306" s="9" ph="1"/>
    </row>
    <row r="307" spans="4:36">
      <c r="D307" s="29" ph="1"/>
      <c r="E307" s="29" ph="1"/>
      <c r="J307" s="29" ph="1"/>
      <c r="O307" s="31" ph="1"/>
      <c r="P307" s="31" ph="1"/>
      <c r="R307" s="31" ph="1"/>
      <c r="S307" s="31" ph="1"/>
      <c r="T307" s="31" ph="1"/>
      <c r="U307" s="9" ph="1"/>
      <c r="V307" s="32" ph="1"/>
      <c r="W307" s="30" ph="1"/>
      <c r="X307" s="31" ph="1"/>
      <c r="Y307" s="31" ph="1"/>
      <c r="Z307" s="40" ph="1"/>
      <c r="AA307" s="40" ph="1"/>
      <c r="AB307" s="40" ph="1"/>
      <c r="AC307" s="9" ph="1"/>
      <c r="AD307" s="9" ph="1"/>
      <c r="AE307" s="9" ph="1"/>
      <c r="AF307" s="9" ph="1"/>
      <c r="AG307" s="9" ph="1"/>
      <c r="AH307" s="9" ph="1"/>
      <c r="AI307" s="9" ph="1"/>
      <c r="AJ307" s="9" ph="1"/>
    </row>
    <row r="308" spans="4:36">
      <c r="D308" s="29" ph="1"/>
      <c r="E308" s="29" ph="1"/>
      <c r="J308" s="29" ph="1"/>
      <c r="O308" s="31" ph="1"/>
      <c r="P308" s="31" ph="1"/>
      <c r="R308" s="31" ph="1"/>
      <c r="S308" s="31" ph="1"/>
      <c r="T308" s="31" ph="1"/>
      <c r="U308" s="9" ph="1"/>
      <c r="V308" s="32" ph="1"/>
      <c r="W308" s="30" ph="1"/>
      <c r="X308" s="31" ph="1"/>
      <c r="Y308" s="31" ph="1"/>
      <c r="Z308" s="40" ph="1"/>
      <c r="AA308" s="40" ph="1"/>
      <c r="AB308" s="40" ph="1"/>
      <c r="AC308" s="9" ph="1"/>
      <c r="AD308" s="9" ph="1"/>
      <c r="AE308" s="9" ph="1"/>
      <c r="AF308" s="9" ph="1"/>
      <c r="AG308" s="9" ph="1"/>
      <c r="AH308" s="9" ph="1"/>
      <c r="AI308" s="9" ph="1"/>
      <c r="AJ308" s="9" ph="1"/>
    </row>
    <row r="309" spans="4:36">
      <c r="D309" s="29" ph="1"/>
      <c r="E309" s="29" ph="1"/>
      <c r="J309" s="29" ph="1"/>
      <c r="O309" s="31" ph="1"/>
      <c r="P309" s="31" ph="1"/>
      <c r="R309" s="31" ph="1"/>
      <c r="S309" s="31" ph="1"/>
      <c r="T309" s="31" ph="1"/>
      <c r="U309" s="9" ph="1"/>
      <c r="V309" s="32" ph="1"/>
      <c r="W309" s="30" ph="1"/>
      <c r="X309" s="31" ph="1"/>
      <c r="Y309" s="31" ph="1"/>
      <c r="Z309" s="40" ph="1"/>
      <c r="AA309" s="40" ph="1"/>
      <c r="AB309" s="40" ph="1"/>
      <c r="AC309" s="9" ph="1"/>
      <c r="AD309" s="9" ph="1"/>
      <c r="AE309" s="9" ph="1"/>
      <c r="AF309" s="9" ph="1"/>
      <c r="AG309" s="9" ph="1"/>
      <c r="AH309" s="9" ph="1"/>
      <c r="AI309" s="9" ph="1"/>
      <c r="AJ309" s="9" ph="1"/>
    </row>
    <row r="310" spans="4:36">
      <c r="D310" s="29" ph="1"/>
      <c r="E310" s="29" ph="1"/>
      <c r="J310" s="29" ph="1"/>
      <c r="O310" s="31" ph="1"/>
      <c r="P310" s="31" ph="1"/>
      <c r="R310" s="31" ph="1"/>
      <c r="S310" s="31" ph="1"/>
      <c r="T310" s="31" ph="1"/>
      <c r="U310" s="9" ph="1"/>
      <c r="V310" s="32" ph="1"/>
      <c r="W310" s="30" ph="1"/>
      <c r="X310" s="31" ph="1"/>
      <c r="Y310" s="31" ph="1"/>
      <c r="Z310" s="40" ph="1"/>
      <c r="AA310" s="40" ph="1"/>
      <c r="AB310" s="40" ph="1"/>
      <c r="AC310" s="9" ph="1"/>
      <c r="AD310" s="9" ph="1"/>
      <c r="AE310" s="9" ph="1"/>
      <c r="AF310" s="9" ph="1"/>
      <c r="AG310" s="9" ph="1"/>
      <c r="AH310" s="9" ph="1"/>
      <c r="AI310" s="9" ph="1"/>
      <c r="AJ310" s="9" ph="1"/>
    </row>
    <row r="311" spans="4:36">
      <c r="D311" s="29" ph="1"/>
      <c r="E311" s="29" ph="1"/>
      <c r="J311" s="29" ph="1"/>
      <c r="O311" s="31" ph="1"/>
      <c r="P311" s="31" ph="1"/>
      <c r="R311" s="31" ph="1"/>
      <c r="S311" s="31" ph="1"/>
      <c r="T311" s="31" ph="1"/>
      <c r="U311" s="9" ph="1"/>
      <c r="V311" s="32" ph="1"/>
      <c r="W311" s="30" ph="1"/>
      <c r="X311" s="31" ph="1"/>
      <c r="Y311" s="31" ph="1"/>
      <c r="Z311" s="40" ph="1"/>
      <c r="AA311" s="40" ph="1"/>
      <c r="AB311" s="40" ph="1"/>
      <c r="AC311" s="9" ph="1"/>
      <c r="AD311" s="9" ph="1"/>
      <c r="AE311" s="9" ph="1"/>
      <c r="AF311" s="9" ph="1"/>
      <c r="AG311" s="9" ph="1"/>
      <c r="AH311" s="9" ph="1"/>
      <c r="AI311" s="9" ph="1"/>
      <c r="AJ311" s="9" ph="1"/>
    </row>
    <row r="312" spans="4:36">
      <c r="D312" s="29" ph="1"/>
      <c r="E312" s="29" ph="1"/>
      <c r="J312" s="29" ph="1"/>
      <c r="O312" s="31" ph="1"/>
      <c r="P312" s="31" ph="1"/>
      <c r="R312" s="31" ph="1"/>
      <c r="S312" s="31" ph="1"/>
      <c r="T312" s="31" ph="1"/>
      <c r="U312" s="9" ph="1"/>
      <c r="V312" s="32" ph="1"/>
      <c r="W312" s="30" ph="1"/>
      <c r="X312" s="31" ph="1"/>
      <c r="Y312" s="31" ph="1"/>
      <c r="Z312" s="40" ph="1"/>
      <c r="AA312" s="40" ph="1"/>
      <c r="AB312" s="40" ph="1"/>
      <c r="AC312" s="9" ph="1"/>
      <c r="AD312" s="9" ph="1"/>
      <c r="AE312" s="9" ph="1"/>
      <c r="AF312" s="9" ph="1"/>
      <c r="AG312" s="9" ph="1"/>
      <c r="AH312" s="9" ph="1"/>
      <c r="AI312" s="9" ph="1"/>
      <c r="AJ312" s="9" ph="1"/>
    </row>
    <row r="313" spans="4:36">
      <c r="D313" s="29" ph="1"/>
      <c r="E313" s="29" ph="1"/>
      <c r="J313" s="29" ph="1"/>
      <c r="O313" s="31" ph="1"/>
      <c r="P313" s="31" ph="1"/>
      <c r="R313" s="31" ph="1"/>
      <c r="S313" s="31" ph="1"/>
      <c r="T313" s="31" ph="1"/>
      <c r="U313" s="9" ph="1"/>
      <c r="V313" s="32" ph="1"/>
      <c r="W313" s="30" ph="1"/>
      <c r="X313" s="31" ph="1"/>
      <c r="Y313" s="31" ph="1"/>
      <c r="Z313" s="40" ph="1"/>
      <c r="AA313" s="40" ph="1"/>
      <c r="AB313" s="40" ph="1"/>
      <c r="AC313" s="9" ph="1"/>
      <c r="AD313" s="9" ph="1"/>
      <c r="AE313" s="9" ph="1"/>
      <c r="AF313" s="9" ph="1"/>
      <c r="AG313" s="9" ph="1"/>
      <c r="AH313" s="9" ph="1"/>
      <c r="AI313" s="9" ph="1"/>
      <c r="AJ313" s="9" ph="1"/>
    </row>
    <row r="314" spans="4:36">
      <c r="D314" s="29" ph="1"/>
      <c r="E314" s="29" ph="1"/>
      <c r="J314" s="29" ph="1"/>
      <c r="O314" s="31" ph="1"/>
      <c r="P314" s="31" ph="1"/>
      <c r="R314" s="31" ph="1"/>
      <c r="S314" s="31" ph="1"/>
      <c r="T314" s="31" ph="1"/>
      <c r="U314" s="9" ph="1"/>
      <c r="V314" s="32" ph="1"/>
      <c r="W314" s="30" ph="1"/>
      <c r="X314" s="31" ph="1"/>
      <c r="Y314" s="31" ph="1"/>
      <c r="Z314" s="40" ph="1"/>
      <c r="AA314" s="40" ph="1"/>
      <c r="AB314" s="40" ph="1"/>
      <c r="AC314" s="9" ph="1"/>
      <c r="AD314" s="9" ph="1"/>
      <c r="AE314" s="9" ph="1"/>
      <c r="AF314" s="9" ph="1"/>
      <c r="AG314" s="9" ph="1"/>
      <c r="AH314" s="9" ph="1"/>
      <c r="AI314" s="9" ph="1"/>
      <c r="AJ314" s="9" ph="1"/>
    </row>
    <row r="315" spans="4:36">
      <c r="D315" s="29" ph="1"/>
      <c r="E315" s="29" ph="1"/>
      <c r="J315" s="29" ph="1"/>
      <c r="O315" s="31" ph="1"/>
      <c r="P315" s="31" ph="1"/>
      <c r="R315" s="31" ph="1"/>
      <c r="S315" s="31" ph="1"/>
      <c r="T315" s="31" ph="1"/>
      <c r="U315" s="9" ph="1"/>
      <c r="V315" s="32" ph="1"/>
      <c r="W315" s="30" ph="1"/>
      <c r="X315" s="31" ph="1"/>
      <c r="Y315" s="31" ph="1"/>
      <c r="Z315" s="40" ph="1"/>
      <c r="AA315" s="40" ph="1"/>
      <c r="AB315" s="40" ph="1"/>
      <c r="AC315" s="9" ph="1"/>
      <c r="AD315" s="9" ph="1"/>
      <c r="AE315" s="9" ph="1"/>
      <c r="AF315" s="9" ph="1"/>
      <c r="AG315" s="9" ph="1"/>
      <c r="AH315" s="9" ph="1"/>
      <c r="AI315" s="9" ph="1"/>
      <c r="AJ315" s="9" ph="1"/>
    </row>
    <row r="316" spans="4:36">
      <c r="D316" s="29" ph="1"/>
      <c r="E316" s="29" ph="1"/>
      <c r="J316" s="29" ph="1"/>
      <c r="O316" s="31" ph="1"/>
      <c r="P316" s="31" ph="1"/>
      <c r="R316" s="31" ph="1"/>
      <c r="S316" s="31" ph="1"/>
      <c r="T316" s="31" ph="1"/>
      <c r="U316" s="9" ph="1"/>
      <c r="V316" s="32" ph="1"/>
      <c r="W316" s="30" ph="1"/>
      <c r="X316" s="31" ph="1"/>
      <c r="Y316" s="31" ph="1"/>
      <c r="Z316" s="40" ph="1"/>
      <c r="AA316" s="40" ph="1"/>
      <c r="AB316" s="40" ph="1"/>
      <c r="AC316" s="9" ph="1"/>
      <c r="AD316" s="9" ph="1"/>
      <c r="AE316" s="9" ph="1"/>
      <c r="AF316" s="9" ph="1"/>
      <c r="AG316" s="9" ph="1"/>
      <c r="AH316" s="9" ph="1"/>
      <c r="AI316" s="9" ph="1"/>
      <c r="AJ316" s="9" ph="1"/>
    </row>
    <row r="317" spans="4:36">
      <c r="D317" s="29" ph="1"/>
      <c r="E317" s="29" ph="1"/>
      <c r="J317" s="29" ph="1"/>
      <c r="O317" s="31" ph="1"/>
      <c r="P317" s="31" ph="1"/>
      <c r="R317" s="31" ph="1"/>
      <c r="S317" s="31" ph="1"/>
      <c r="T317" s="31" ph="1"/>
      <c r="U317" s="9" ph="1"/>
      <c r="V317" s="32" ph="1"/>
      <c r="W317" s="30" ph="1"/>
      <c r="X317" s="31" ph="1"/>
      <c r="Y317" s="31" ph="1"/>
      <c r="Z317" s="40" ph="1"/>
      <c r="AA317" s="40" ph="1"/>
      <c r="AB317" s="40" ph="1"/>
      <c r="AC317" s="9" ph="1"/>
      <c r="AD317" s="9" ph="1"/>
      <c r="AE317" s="9" ph="1"/>
      <c r="AF317" s="9" ph="1"/>
      <c r="AG317" s="9" ph="1"/>
      <c r="AH317" s="9" ph="1"/>
      <c r="AI317" s="9" ph="1"/>
      <c r="AJ317" s="9" ph="1"/>
    </row>
    <row r="318" spans="4:36">
      <c r="D318" s="29" ph="1"/>
      <c r="E318" s="29" ph="1"/>
      <c r="J318" s="29" ph="1"/>
      <c r="O318" s="31" ph="1"/>
      <c r="P318" s="31" ph="1"/>
      <c r="R318" s="31" ph="1"/>
      <c r="S318" s="31" ph="1"/>
      <c r="T318" s="31" ph="1"/>
      <c r="U318" s="9" ph="1"/>
      <c r="V318" s="32" ph="1"/>
      <c r="W318" s="30" ph="1"/>
      <c r="X318" s="31" ph="1"/>
      <c r="Y318" s="31" ph="1"/>
      <c r="Z318" s="40" ph="1"/>
      <c r="AA318" s="40" ph="1"/>
      <c r="AB318" s="40" ph="1"/>
      <c r="AC318" s="9" ph="1"/>
      <c r="AD318" s="9" ph="1"/>
      <c r="AE318" s="9" ph="1"/>
      <c r="AF318" s="9" ph="1"/>
      <c r="AG318" s="9" ph="1"/>
      <c r="AH318" s="9" ph="1"/>
      <c r="AI318" s="9" ph="1"/>
      <c r="AJ318" s="9" ph="1"/>
    </row>
    <row r="319" spans="4:36">
      <c r="D319" s="29" ph="1"/>
      <c r="E319" s="29" ph="1"/>
      <c r="J319" s="29" ph="1"/>
      <c r="O319" s="31" ph="1"/>
      <c r="P319" s="31" ph="1"/>
      <c r="R319" s="31" ph="1"/>
      <c r="S319" s="31" ph="1"/>
      <c r="T319" s="31" ph="1"/>
      <c r="U319" s="9" ph="1"/>
      <c r="V319" s="32" ph="1"/>
      <c r="W319" s="30" ph="1"/>
      <c r="X319" s="31" ph="1"/>
      <c r="Y319" s="31" ph="1"/>
      <c r="Z319" s="40" ph="1"/>
      <c r="AA319" s="40" ph="1"/>
      <c r="AB319" s="40" ph="1"/>
      <c r="AC319" s="9" ph="1"/>
      <c r="AD319" s="9" ph="1"/>
      <c r="AE319" s="9" ph="1"/>
      <c r="AF319" s="9" ph="1"/>
      <c r="AG319" s="9" ph="1"/>
      <c r="AH319" s="9" ph="1"/>
      <c r="AI319" s="9" ph="1"/>
      <c r="AJ319" s="9" ph="1"/>
    </row>
    <row r="320" spans="4:36">
      <c r="D320" s="29" ph="1"/>
      <c r="E320" s="29" ph="1"/>
      <c r="J320" s="29" ph="1"/>
      <c r="O320" s="31" ph="1"/>
      <c r="P320" s="31" ph="1"/>
      <c r="R320" s="31" ph="1"/>
      <c r="S320" s="31" ph="1"/>
      <c r="T320" s="31" ph="1"/>
      <c r="U320" s="9" ph="1"/>
      <c r="V320" s="32" ph="1"/>
      <c r="W320" s="30" ph="1"/>
      <c r="X320" s="31" ph="1"/>
      <c r="Y320" s="31" ph="1"/>
      <c r="Z320" s="40" ph="1"/>
      <c r="AA320" s="40" ph="1"/>
      <c r="AB320" s="40" ph="1"/>
      <c r="AC320" s="9" ph="1"/>
      <c r="AD320" s="9" ph="1"/>
      <c r="AE320" s="9" ph="1"/>
      <c r="AF320" s="9" ph="1"/>
      <c r="AG320" s="9" ph="1"/>
      <c r="AH320" s="9" ph="1"/>
      <c r="AI320" s="9" ph="1"/>
      <c r="AJ320" s="9" ph="1"/>
    </row>
    <row r="321" spans="4:36">
      <c r="D321" s="29" ph="1"/>
      <c r="E321" s="29" ph="1"/>
      <c r="J321" s="29" ph="1"/>
      <c r="O321" s="31" ph="1"/>
      <c r="P321" s="31" ph="1"/>
      <c r="R321" s="31" ph="1"/>
      <c r="S321" s="31" ph="1"/>
      <c r="T321" s="31" ph="1"/>
      <c r="U321" s="9" ph="1"/>
      <c r="V321" s="32" ph="1"/>
      <c r="W321" s="30" ph="1"/>
      <c r="X321" s="31" ph="1"/>
      <c r="Y321" s="31" ph="1"/>
      <c r="Z321" s="40" ph="1"/>
      <c r="AA321" s="40" ph="1"/>
      <c r="AB321" s="40" ph="1"/>
      <c r="AC321" s="9" ph="1"/>
      <c r="AD321" s="9" ph="1"/>
      <c r="AE321" s="9" ph="1"/>
      <c r="AF321" s="9" ph="1"/>
      <c r="AG321" s="9" ph="1"/>
      <c r="AH321" s="9" ph="1"/>
      <c r="AI321" s="9" ph="1"/>
      <c r="AJ321" s="9" ph="1"/>
    </row>
    <row r="322" spans="4:36">
      <c r="D322" s="29" ph="1"/>
      <c r="E322" s="29" ph="1"/>
      <c r="J322" s="29" ph="1"/>
      <c r="O322" s="31" ph="1"/>
      <c r="P322" s="31" ph="1"/>
      <c r="R322" s="31" ph="1"/>
      <c r="S322" s="31" ph="1"/>
      <c r="T322" s="31" ph="1"/>
      <c r="U322" s="9" ph="1"/>
      <c r="V322" s="32" ph="1"/>
      <c r="W322" s="30" ph="1"/>
      <c r="X322" s="31" ph="1"/>
      <c r="Y322" s="31" ph="1"/>
      <c r="Z322" s="40" ph="1"/>
      <c r="AA322" s="40" ph="1"/>
      <c r="AB322" s="40" ph="1"/>
      <c r="AC322" s="9" ph="1"/>
      <c r="AD322" s="9" ph="1"/>
      <c r="AE322" s="9" ph="1"/>
      <c r="AF322" s="9" ph="1"/>
      <c r="AG322" s="9" ph="1"/>
      <c r="AH322" s="9" ph="1"/>
      <c r="AI322" s="9" ph="1"/>
      <c r="AJ322" s="9" ph="1"/>
    </row>
    <row r="323" spans="4:36">
      <c r="D323" s="29" ph="1"/>
      <c r="E323" s="29" ph="1"/>
      <c r="J323" s="29" ph="1"/>
      <c r="O323" s="31" ph="1"/>
      <c r="P323" s="31" ph="1"/>
      <c r="R323" s="31" ph="1"/>
      <c r="S323" s="31" ph="1"/>
      <c r="T323" s="31" ph="1"/>
      <c r="U323" s="9" ph="1"/>
      <c r="V323" s="32" ph="1"/>
      <c r="W323" s="30" ph="1"/>
      <c r="X323" s="31" ph="1"/>
      <c r="Y323" s="31" ph="1"/>
      <c r="Z323" s="40" ph="1"/>
      <c r="AA323" s="40" ph="1"/>
      <c r="AB323" s="40" ph="1"/>
      <c r="AC323" s="9" ph="1"/>
      <c r="AD323" s="9" ph="1"/>
      <c r="AE323" s="9" ph="1"/>
      <c r="AF323" s="9" ph="1"/>
      <c r="AG323" s="9" ph="1"/>
      <c r="AH323" s="9" ph="1"/>
      <c r="AI323" s="9" ph="1"/>
      <c r="AJ323" s="9" ph="1"/>
    </row>
    <row r="324" spans="4:36">
      <c r="D324" s="29" ph="1"/>
      <c r="E324" s="29" ph="1"/>
      <c r="J324" s="29" ph="1"/>
      <c r="O324" s="31" ph="1"/>
      <c r="P324" s="31" ph="1"/>
      <c r="R324" s="31" ph="1"/>
      <c r="S324" s="31" ph="1"/>
      <c r="T324" s="31" ph="1"/>
      <c r="U324" s="9" ph="1"/>
      <c r="V324" s="32" ph="1"/>
      <c r="W324" s="30" ph="1"/>
      <c r="X324" s="31" ph="1"/>
      <c r="Y324" s="31" ph="1"/>
      <c r="Z324" s="40" ph="1"/>
      <c r="AA324" s="40" ph="1"/>
      <c r="AB324" s="40" ph="1"/>
      <c r="AC324" s="9" ph="1"/>
      <c r="AD324" s="9" ph="1"/>
      <c r="AE324" s="9" ph="1"/>
      <c r="AF324" s="9" ph="1"/>
      <c r="AG324" s="9" ph="1"/>
      <c r="AH324" s="9" ph="1"/>
      <c r="AI324" s="9" ph="1"/>
      <c r="AJ324" s="9" ph="1"/>
    </row>
    <row r="325" spans="4:36">
      <c r="D325" s="29" ph="1"/>
      <c r="E325" s="29" ph="1"/>
      <c r="J325" s="29" ph="1"/>
      <c r="O325" s="31" ph="1"/>
      <c r="P325" s="31" ph="1"/>
      <c r="R325" s="31" ph="1"/>
      <c r="S325" s="31" ph="1"/>
      <c r="T325" s="31" ph="1"/>
      <c r="U325" s="9" ph="1"/>
      <c r="V325" s="32" ph="1"/>
      <c r="W325" s="30" ph="1"/>
      <c r="X325" s="31" ph="1"/>
      <c r="Y325" s="31" ph="1"/>
      <c r="Z325" s="40" ph="1"/>
      <c r="AA325" s="40" ph="1"/>
      <c r="AB325" s="40" ph="1"/>
      <c r="AC325" s="9" ph="1"/>
      <c r="AD325" s="9" ph="1"/>
      <c r="AE325" s="9" ph="1"/>
      <c r="AF325" s="9" ph="1"/>
      <c r="AG325" s="9" ph="1"/>
      <c r="AH325" s="9" ph="1"/>
      <c r="AI325" s="9" ph="1"/>
      <c r="AJ325" s="9" ph="1"/>
    </row>
    <row r="326" spans="4:36">
      <c r="D326" s="29" ph="1"/>
      <c r="E326" s="29" ph="1"/>
      <c r="J326" s="29" ph="1"/>
      <c r="O326" s="31" ph="1"/>
      <c r="P326" s="31" ph="1"/>
      <c r="R326" s="31" ph="1"/>
      <c r="S326" s="31" ph="1"/>
      <c r="T326" s="31" ph="1"/>
      <c r="U326" s="9" ph="1"/>
      <c r="V326" s="32" ph="1"/>
      <c r="W326" s="30" ph="1"/>
      <c r="X326" s="31" ph="1"/>
      <c r="Y326" s="31" ph="1"/>
      <c r="Z326" s="40" ph="1"/>
      <c r="AA326" s="40" ph="1"/>
      <c r="AB326" s="40" ph="1"/>
      <c r="AC326" s="9" ph="1"/>
      <c r="AD326" s="9" ph="1"/>
      <c r="AE326" s="9" ph="1"/>
      <c r="AF326" s="9" ph="1"/>
      <c r="AG326" s="9" ph="1"/>
      <c r="AH326" s="9" ph="1"/>
      <c r="AI326" s="9" ph="1"/>
      <c r="AJ326" s="9" ph="1"/>
    </row>
    <row r="327" spans="4:36">
      <c r="D327" s="29" ph="1"/>
      <c r="E327" s="29" ph="1"/>
      <c r="J327" s="29" ph="1"/>
      <c r="O327" s="31" ph="1"/>
      <c r="P327" s="31" ph="1"/>
      <c r="R327" s="31" ph="1"/>
      <c r="S327" s="31" ph="1"/>
      <c r="T327" s="31" ph="1"/>
      <c r="U327" s="9" ph="1"/>
      <c r="V327" s="32" ph="1"/>
      <c r="W327" s="30" ph="1"/>
      <c r="X327" s="31" ph="1"/>
      <c r="Y327" s="31" ph="1"/>
      <c r="Z327" s="40" ph="1"/>
      <c r="AA327" s="40" ph="1"/>
      <c r="AB327" s="40" ph="1"/>
      <c r="AC327" s="9" ph="1"/>
      <c r="AD327" s="9" ph="1"/>
      <c r="AE327" s="9" ph="1"/>
      <c r="AF327" s="9" ph="1"/>
      <c r="AG327" s="9" ph="1"/>
      <c r="AH327" s="9" ph="1"/>
      <c r="AI327" s="9" ph="1"/>
      <c r="AJ327" s="9" ph="1"/>
    </row>
    <row r="328" spans="4:36">
      <c r="D328" s="29" ph="1"/>
      <c r="E328" s="29" ph="1"/>
      <c r="J328" s="29" ph="1"/>
      <c r="O328" s="31" ph="1"/>
      <c r="P328" s="31" ph="1"/>
      <c r="R328" s="31" ph="1"/>
      <c r="S328" s="31" ph="1"/>
      <c r="T328" s="31" ph="1"/>
      <c r="U328" s="9" ph="1"/>
      <c r="V328" s="32" ph="1"/>
      <c r="W328" s="30" ph="1"/>
      <c r="X328" s="31" ph="1"/>
      <c r="Y328" s="31" ph="1"/>
      <c r="Z328" s="40" ph="1"/>
      <c r="AA328" s="40" ph="1"/>
      <c r="AB328" s="40" ph="1"/>
      <c r="AC328" s="9" ph="1"/>
      <c r="AD328" s="9" ph="1"/>
      <c r="AE328" s="9" ph="1"/>
      <c r="AF328" s="9" ph="1"/>
      <c r="AG328" s="9" ph="1"/>
      <c r="AH328" s="9" ph="1"/>
      <c r="AI328" s="9" ph="1"/>
      <c r="AJ328" s="9" ph="1"/>
    </row>
    <row r="329" spans="4:36">
      <c r="D329" s="29" ph="1"/>
      <c r="E329" s="29" ph="1"/>
      <c r="J329" s="29" ph="1"/>
      <c r="O329" s="31" ph="1"/>
      <c r="P329" s="31" ph="1"/>
      <c r="R329" s="31" ph="1"/>
      <c r="S329" s="31" ph="1"/>
      <c r="T329" s="31" ph="1"/>
      <c r="U329" s="9" ph="1"/>
      <c r="V329" s="32" ph="1"/>
      <c r="W329" s="30" ph="1"/>
      <c r="X329" s="31" ph="1"/>
      <c r="Y329" s="31" ph="1"/>
      <c r="Z329" s="40" ph="1"/>
      <c r="AA329" s="40" ph="1"/>
      <c r="AB329" s="40" ph="1"/>
      <c r="AC329" s="9" ph="1"/>
      <c r="AD329" s="9" ph="1"/>
      <c r="AE329" s="9" ph="1"/>
      <c r="AF329" s="9" ph="1"/>
      <c r="AG329" s="9" ph="1"/>
      <c r="AH329" s="9" ph="1"/>
      <c r="AI329" s="9" ph="1"/>
      <c r="AJ329" s="9" ph="1"/>
    </row>
    <row r="330" spans="4:36">
      <c r="D330" s="29" ph="1"/>
      <c r="E330" s="29" ph="1"/>
      <c r="J330" s="29" ph="1"/>
      <c r="O330" s="31" ph="1"/>
      <c r="P330" s="31" ph="1"/>
      <c r="R330" s="31" ph="1"/>
      <c r="S330" s="31" ph="1"/>
      <c r="T330" s="31" ph="1"/>
      <c r="U330" s="9" ph="1"/>
      <c r="V330" s="32" ph="1"/>
      <c r="W330" s="30" ph="1"/>
      <c r="X330" s="31" ph="1"/>
      <c r="Y330" s="31" ph="1"/>
      <c r="Z330" s="40" ph="1"/>
      <c r="AA330" s="40" ph="1"/>
      <c r="AB330" s="40" ph="1"/>
      <c r="AC330" s="9" ph="1"/>
      <c r="AD330" s="9" ph="1"/>
      <c r="AE330" s="9" ph="1"/>
      <c r="AF330" s="9" ph="1"/>
      <c r="AG330" s="9" ph="1"/>
      <c r="AH330" s="9" ph="1"/>
      <c r="AI330" s="9" ph="1"/>
      <c r="AJ330" s="9" ph="1"/>
    </row>
    <row r="331" spans="4:36">
      <c r="D331" s="29" ph="1"/>
      <c r="E331" s="29" ph="1"/>
      <c r="J331" s="29" ph="1"/>
      <c r="O331" s="31" ph="1"/>
      <c r="P331" s="31" ph="1"/>
      <c r="R331" s="31" ph="1"/>
      <c r="S331" s="31" ph="1"/>
      <c r="T331" s="31" ph="1"/>
      <c r="U331" s="9" ph="1"/>
      <c r="V331" s="32" ph="1"/>
      <c r="W331" s="30" ph="1"/>
      <c r="X331" s="31" ph="1"/>
      <c r="Y331" s="31" ph="1"/>
      <c r="Z331" s="40" ph="1"/>
      <c r="AA331" s="40" ph="1"/>
      <c r="AB331" s="40" ph="1"/>
      <c r="AC331" s="9" ph="1"/>
      <c r="AD331" s="9" ph="1"/>
      <c r="AE331" s="9" ph="1"/>
      <c r="AF331" s="9" ph="1"/>
      <c r="AG331" s="9" ph="1"/>
      <c r="AH331" s="9" ph="1"/>
      <c r="AI331" s="9" ph="1"/>
      <c r="AJ331" s="9" ph="1"/>
    </row>
    <row r="332" spans="4:36">
      <c r="D332" s="29" ph="1"/>
      <c r="E332" s="29" ph="1"/>
      <c r="J332" s="29" ph="1"/>
      <c r="O332" s="31" ph="1"/>
      <c r="P332" s="31" ph="1"/>
      <c r="R332" s="31" ph="1"/>
      <c r="S332" s="31" ph="1"/>
      <c r="T332" s="31" ph="1"/>
      <c r="U332" s="9" ph="1"/>
      <c r="V332" s="32" ph="1"/>
      <c r="W332" s="30" ph="1"/>
      <c r="X332" s="31" ph="1"/>
      <c r="Y332" s="31" ph="1"/>
      <c r="Z332" s="40" ph="1"/>
      <c r="AA332" s="40" ph="1"/>
      <c r="AB332" s="40" ph="1"/>
      <c r="AC332" s="9" ph="1"/>
      <c r="AD332" s="9" ph="1"/>
      <c r="AE332" s="9" ph="1"/>
      <c r="AF332" s="9" ph="1"/>
      <c r="AG332" s="9" ph="1"/>
      <c r="AH332" s="9" ph="1"/>
      <c r="AI332" s="9" ph="1"/>
      <c r="AJ332" s="9" ph="1"/>
    </row>
    <row r="333" spans="4:36">
      <c r="D333" s="29" ph="1"/>
      <c r="E333" s="29" ph="1"/>
      <c r="J333" s="29" ph="1"/>
      <c r="O333" s="31" ph="1"/>
      <c r="P333" s="31" ph="1"/>
      <c r="R333" s="31" ph="1"/>
      <c r="S333" s="31" ph="1"/>
      <c r="T333" s="31" ph="1"/>
      <c r="U333" s="9" ph="1"/>
      <c r="V333" s="32" ph="1"/>
      <c r="W333" s="30" ph="1"/>
      <c r="X333" s="31" ph="1"/>
      <c r="Y333" s="31" ph="1"/>
      <c r="Z333" s="40" ph="1"/>
      <c r="AA333" s="40" ph="1"/>
      <c r="AB333" s="40" ph="1"/>
      <c r="AC333" s="9" ph="1"/>
      <c r="AD333" s="9" ph="1"/>
      <c r="AE333" s="9" ph="1"/>
      <c r="AF333" s="9" ph="1"/>
      <c r="AG333" s="9" ph="1"/>
      <c r="AH333" s="9" ph="1"/>
      <c r="AI333" s="9" ph="1"/>
      <c r="AJ333" s="9" ph="1"/>
    </row>
    <row r="334" spans="4:36">
      <c r="D334" s="29" ph="1"/>
      <c r="E334" s="29" ph="1"/>
      <c r="J334" s="29" ph="1"/>
      <c r="O334" s="31" ph="1"/>
      <c r="P334" s="31" ph="1"/>
      <c r="R334" s="31" ph="1"/>
      <c r="S334" s="31" ph="1"/>
      <c r="T334" s="31" ph="1"/>
      <c r="U334" s="9" ph="1"/>
      <c r="V334" s="32" ph="1"/>
      <c r="W334" s="30" ph="1"/>
      <c r="X334" s="31" ph="1"/>
      <c r="Y334" s="31" ph="1"/>
      <c r="Z334" s="40" ph="1"/>
      <c r="AA334" s="40" ph="1"/>
      <c r="AB334" s="40" ph="1"/>
      <c r="AC334" s="9" ph="1"/>
      <c r="AD334" s="9" ph="1"/>
      <c r="AE334" s="9" ph="1"/>
      <c r="AF334" s="9" ph="1"/>
      <c r="AG334" s="9" ph="1"/>
      <c r="AH334" s="9" ph="1"/>
      <c r="AI334" s="9" ph="1"/>
      <c r="AJ334" s="9" ph="1"/>
    </row>
    <row r="335" spans="4:36">
      <c r="D335" s="29" ph="1"/>
      <c r="E335" s="29" ph="1"/>
      <c r="J335" s="29" ph="1"/>
      <c r="O335" s="31" ph="1"/>
      <c r="P335" s="31" ph="1"/>
      <c r="R335" s="31" ph="1"/>
      <c r="S335" s="31" ph="1"/>
      <c r="T335" s="31" ph="1"/>
      <c r="U335" s="9" ph="1"/>
      <c r="V335" s="32" ph="1"/>
      <c r="W335" s="30" ph="1"/>
      <c r="X335" s="31" ph="1"/>
      <c r="Y335" s="31" ph="1"/>
      <c r="Z335" s="40" ph="1"/>
      <c r="AA335" s="40" ph="1"/>
      <c r="AB335" s="40" ph="1"/>
      <c r="AC335" s="9" ph="1"/>
      <c r="AD335" s="9" ph="1"/>
      <c r="AE335" s="9" ph="1"/>
      <c r="AF335" s="9" ph="1"/>
      <c r="AG335" s="9" ph="1"/>
      <c r="AH335" s="9" ph="1"/>
      <c r="AI335" s="9" ph="1"/>
      <c r="AJ335" s="9" ph="1"/>
    </row>
    <row r="336" spans="4:36">
      <c r="D336" s="29" ph="1"/>
      <c r="E336" s="29" ph="1"/>
      <c r="J336" s="29" ph="1"/>
      <c r="O336" s="31" ph="1"/>
      <c r="P336" s="31" ph="1"/>
      <c r="R336" s="31" ph="1"/>
      <c r="S336" s="31" ph="1"/>
      <c r="T336" s="31" ph="1"/>
      <c r="U336" s="9" ph="1"/>
      <c r="V336" s="32" ph="1"/>
      <c r="W336" s="30" ph="1"/>
      <c r="X336" s="31" ph="1"/>
      <c r="Y336" s="31" ph="1"/>
      <c r="Z336" s="40" ph="1"/>
      <c r="AA336" s="40" ph="1"/>
      <c r="AB336" s="40" ph="1"/>
      <c r="AC336" s="9" ph="1"/>
      <c r="AD336" s="9" ph="1"/>
      <c r="AE336" s="9" ph="1"/>
      <c r="AF336" s="9" ph="1"/>
      <c r="AG336" s="9" ph="1"/>
      <c r="AH336" s="9" ph="1"/>
      <c r="AI336" s="9" ph="1"/>
      <c r="AJ336" s="9" ph="1"/>
    </row>
    <row r="337" spans="4:36">
      <c r="D337" s="29" ph="1"/>
      <c r="E337" s="29" ph="1"/>
      <c r="J337" s="29" ph="1"/>
      <c r="O337" s="31" ph="1"/>
      <c r="P337" s="31" ph="1"/>
      <c r="R337" s="31" ph="1"/>
      <c r="S337" s="31" ph="1"/>
      <c r="T337" s="31" ph="1"/>
      <c r="U337" s="9" ph="1"/>
      <c r="V337" s="32" ph="1"/>
      <c r="W337" s="30" ph="1"/>
      <c r="X337" s="31" ph="1"/>
      <c r="Y337" s="31" ph="1"/>
      <c r="Z337" s="40" ph="1"/>
      <c r="AA337" s="40" ph="1"/>
      <c r="AB337" s="40" ph="1"/>
      <c r="AC337" s="9" ph="1"/>
      <c r="AD337" s="9" ph="1"/>
      <c r="AE337" s="9" ph="1"/>
      <c r="AF337" s="9" ph="1"/>
      <c r="AG337" s="9" ph="1"/>
      <c r="AH337" s="9" ph="1"/>
      <c r="AI337" s="9" ph="1"/>
      <c r="AJ337" s="9" ph="1"/>
    </row>
    <row r="338" spans="4:36">
      <c r="D338" s="29" ph="1"/>
      <c r="E338" s="29" ph="1"/>
      <c r="J338" s="29" ph="1"/>
      <c r="O338" s="31" ph="1"/>
      <c r="P338" s="31" ph="1"/>
      <c r="R338" s="31" ph="1"/>
      <c r="S338" s="31" ph="1"/>
      <c r="T338" s="31" ph="1"/>
      <c r="U338" s="9" ph="1"/>
      <c r="V338" s="32" ph="1"/>
      <c r="W338" s="30" ph="1"/>
      <c r="X338" s="31" ph="1"/>
      <c r="Y338" s="31" ph="1"/>
      <c r="Z338" s="40" ph="1"/>
      <c r="AA338" s="40" ph="1"/>
      <c r="AB338" s="40" ph="1"/>
      <c r="AC338" s="9" ph="1"/>
      <c r="AD338" s="9" ph="1"/>
      <c r="AE338" s="9" ph="1"/>
      <c r="AF338" s="9" ph="1"/>
      <c r="AG338" s="9" ph="1"/>
      <c r="AH338" s="9" ph="1"/>
      <c r="AI338" s="9" ph="1"/>
      <c r="AJ338" s="9" ph="1"/>
    </row>
    <row r="339" spans="4:36">
      <c r="D339" s="29" ph="1"/>
      <c r="E339" s="29" ph="1"/>
      <c r="J339" s="29" ph="1"/>
      <c r="O339" s="31" ph="1"/>
      <c r="P339" s="31" ph="1"/>
      <c r="R339" s="31" ph="1"/>
      <c r="S339" s="31" ph="1"/>
      <c r="T339" s="31" ph="1"/>
      <c r="U339" s="9" ph="1"/>
      <c r="V339" s="32" ph="1"/>
      <c r="W339" s="30" ph="1"/>
      <c r="X339" s="31" ph="1"/>
      <c r="Y339" s="31" ph="1"/>
      <c r="Z339" s="40" ph="1"/>
      <c r="AA339" s="40" ph="1"/>
      <c r="AB339" s="40" ph="1"/>
      <c r="AC339" s="9" ph="1"/>
      <c r="AD339" s="9" ph="1"/>
      <c r="AE339" s="9" ph="1"/>
      <c r="AF339" s="9" ph="1"/>
      <c r="AG339" s="9" ph="1"/>
      <c r="AH339" s="9" ph="1"/>
      <c r="AI339" s="9" ph="1"/>
      <c r="AJ339" s="9" ph="1"/>
    </row>
    <row r="340" spans="4:36">
      <c r="D340" s="29" ph="1"/>
      <c r="E340" s="29" ph="1"/>
      <c r="J340" s="29" ph="1"/>
      <c r="O340" s="31" ph="1"/>
      <c r="P340" s="31" ph="1"/>
      <c r="R340" s="31" ph="1"/>
      <c r="S340" s="31" ph="1"/>
      <c r="T340" s="31" ph="1"/>
      <c r="U340" s="9" ph="1"/>
      <c r="V340" s="32" ph="1"/>
      <c r="W340" s="30" ph="1"/>
      <c r="X340" s="31" ph="1"/>
      <c r="Y340" s="31" ph="1"/>
      <c r="Z340" s="40" ph="1"/>
      <c r="AA340" s="40" ph="1"/>
      <c r="AB340" s="40" ph="1"/>
      <c r="AC340" s="9" ph="1"/>
      <c r="AD340" s="9" ph="1"/>
      <c r="AE340" s="9" ph="1"/>
      <c r="AF340" s="9" ph="1"/>
      <c r="AG340" s="9" ph="1"/>
      <c r="AH340" s="9" ph="1"/>
      <c r="AI340" s="9" ph="1"/>
      <c r="AJ340" s="9" ph="1"/>
    </row>
    <row r="341" spans="4:36">
      <c r="D341" s="29" ph="1"/>
      <c r="E341" s="29" ph="1"/>
      <c r="J341" s="29" ph="1"/>
      <c r="O341" s="31" ph="1"/>
      <c r="P341" s="31" ph="1"/>
      <c r="R341" s="31" ph="1"/>
      <c r="S341" s="31" ph="1"/>
      <c r="T341" s="31" ph="1"/>
      <c r="U341" s="9" ph="1"/>
      <c r="V341" s="32" ph="1"/>
      <c r="W341" s="30" ph="1"/>
      <c r="X341" s="31" ph="1"/>
      <c r="Y341" s="31" ph="1"/>
      <c r="Z341" s="40" ph="1"/>
      <c r="AA341" s="40" ph="1"/>
      <c r="AB341" s="40" ph="1"/>
      <c r="AC341" s="9" ph="1"/>
      <c r="AD341" s="9" ph="1"/>
      <c r="AE341" s="9" ph="1"/>
      <c r="AF341" s="9" ph="1"/>
      <c r="AG341" s="9" ph="1"/>
      <c r="AH341" s="9" ph="1"/>
      <c r="AI341" s="9" ph="1"/>
      <c r="AJ341" s="9" ph="1"/>
    </row>
    <row r="342" spans="4:36">
      <c r="D342" s="29" ph="1"/>
      <c r="E342" s="29" ph="1"/>
      <c r="J342" s="29" ph="1"/>
      <c r="O342" s="31" ph="1"/>
      <c r="P342" s="31" ph="1"/>
      <c r="R342" s="31" ph="1"/>
      <c r="S342" s="31" ph="1"/>
      <c r="T342" s="31" ph="1"/>
      <c r="U342" s="9" ph="1"/>
      <c r="V342" s="32" ph="1"/>
      <c r="W342" s="30" ph="1"/>
      <c r="X342" s="31" ph="1"/>
      <c r="Y342" s="31" ph="1"/>
      <c r="Z342" s="40" ph="1"/>
      <c r="AA342" s="40" ph="1"/>
      <c r="AB342" s="40" ph="1"/>
      <c r="AC342" s="9" ph="1"/>
      <c r="AD342" s="9" ph="1"/>
      <c r="AE342" s="9" ph="1"/>
      <c r="AF342" s="9" ph="1"/>
      <c r="AG342" s="9" ph="1"/>
      <c r="AH342" s="9" ph="1"/>
      <c r="AI342" s="9" ph="1"/>
      <c r="AJ342" s="9" ph="1"/>
    </row>
    <row r="343" spans="4:36">
      <c r="D343" s="29" ph="1"/>
      <c r="E343" s="29" ph="1"/>
      <c r="J343" s="29" ph="1"/>
      <c r="O343" s="31" ph="1"/>
      <c r="P343" s="31" ph="1"/>
      <c r="R343" s="31" ph="1"/>
      <c r="S343" s="31" ph="1"/>
      <c r="T343" s="31" ph="1"/>
      <c r="U343" s="9" ph="1"/>
      <c r="V343" s="32" ph="1"/>
      <c r="W343" s="30" ph="1"/>
      <c r="X343" s="31" ph="1"/>
      <c r="Y343" s="31" ph="1"/>
      <c r="Z343" s="40" ph="1"/>
      <c r="AA343" s="40" ph="1"/>
      <c r="AB343" s="40" ph="1"/>
      <c r="AC343" s="9" ph="1"/>
      <c r="AD343" s="9" ph="1"/>
      <c r="AE343" s="9" ph="1"/>
      <c r="AF343" s="9" ph="1"/>
      <c r="AG343" s="9" ph="1"/>
      <c r="AH343" s="9" ph="1"/>
      <c r="AI343" s="9" ph="1"/>
      <c r="AJ343" s="9" ph="1"/>
    </row>
    <row r="344" spans="4:36">
      <c r="D344" s="29" ph="1"/>
      <c r="E344" s="29" ph="1"/>
      <c r="J344" s="29" ph="1"/>
      <c r="O344" s="31" ph="1"/>
      <c r="P344" s="31" ph="1"/>
      <c r="R344" s="31" ph="1"/>
      <c r="S344" s="31" ph="1"/>
      <c r="T344" s="31" ph="1"/>
      <c r="U344" s="9" ph="1"/>
      <c r="V344" s="32" ph="1"/>
      <c r="W344" s="30" ph="1"/>
      <c r="X344" s="31" ph="1"/>
      <c r="Y344" s="31" ph="1"/>
      <c r="Z344" s="40" ph="1"/>
      <c r="AA344" s="40" ph="1"/>
      <c r="AB344" s="40" ph="1"/>
      <c r="AC344" s="9" ph="1"/>
      <c r="AD344" s="9" ph="1"/>
      <c r="AE344" s="9" ph="1"/>
      <c r="AF344" s="9" ph="1"/>
      <c r="AG344" s="9" ph="1"/>
      <c r="AH344" s="9" ph="1"/>
      <c r="AI344" s="9" ph="1"/>
      <c r="AJ344" s="9" ph="1"/>
    </row>
    <row r="345" spans="4:36">
      <c r="D345" s="29" ph="1"/>
      <c r="E345" s="29" ph="1"/>
      <c r="J345" s="29" ph="1"/>
      <c r="O345" s="31" ph="1"/>
      <c r="P345" s="31" ph="1"/>
      <c r="R345" s="31" ph="1"/>
      <c r="S345" s="31" ph="1"/>
      <c r="T345" s="31" ph="1"/>
      <c r="U345" s="9" ph="1"/>
      <c r="V345" s="32" ph="1"/>
      <c r="W345" s="30" ph="1"/>
      <c r="X345" s="31" ph="1"/>
      <c r="Y345" s="31" ph="1"/>
      <c r="Z345" s="40" ph="1"/>
      <c r="AA345" s="40" ph="1"/>
      <c r="AB345" s="40" ph="1"/>
      <c r="AC345" s="9" ph="1"/>
      <c r="AD345" s="9" ph="1"/>
      <c r="AE345" s="9" ph="1"/>
      <c r="AF345" s="9" ph="1"/>
      <c r="AG345" s="9" ph="1"/>
      <c r="AH345" s="9" ph="1"/>
      <c r="AI345" s="9" ph="1"/>
      <c r="AJ345" s="9" ph="1"/>
    </row>
    <row r="346" spans="4:36">
      <c r="D346" s="29" ph="1"/>
      <c r="E346" s="29" ph="1"/>
      <c r="J346" s="29" ph="1"/>
      <c r="O346" s="31" ph="1"/>
      <c r="P346" s="31" ph="1"/>
      <c r="R346" s="31" ph="1"/>
      <c r="S346" s="31" ph="1"/>
      <c r="T346" s="31" ph="1"/>
      <c r="U346" s="9" ph="1"/>
      <c r="V346" s="32" ph="1"/>
      <c r="W346" s="30" ph="1"/>
      <c r="X346" s="31" ph="1"/>
      <c r="Y346" s="31" ph="1"/>
      <c r="Z346" s="40" ph="1"/>
      <c r="AA346" s="40" ph="1"/>
      <c r="AB346" s="40" ph="1"/>
      <c r="AC346" s="9" ph="1"/>
      <c r="AD346" s="9" ph="1"/>
      <c r="AE346" s="9" ph="1"/>
      <c r="AF346" s="9" ph="1"/>
      <c r="AG346" s="9" ph="1"/>
      <c r="AH346" s="9" ph="1"/>
      <c r="AI346" s="9" ph="1"/>
      <c r="AJ346" s="9" ph="1"/>
    </row>
    <row r="347" spans="4:36">
      <c r="D347" s="29" ph="1"/>
      <c r="E347" s="29" ph="1"/>
      <c r="J347" s="29" ph="1"/>
      <c r="O347" s="31" ph="1"/>
      <c r="P347" s="31" ph="1"/>
      <c r="R347" s="31" ph="1"/>
      <c r="S347" s="31" ph="1"/>
      <c r="T347" s="31" ph="1"/>
      <c r="U347" s="9" ph="1"/>
      <c r="V347" s="32" ph="1"/>
      <c r="W347" s="30" ph="1"/>
      <c r="X347" s="31" ph="1"/>
      <c r="Y347" s="31" ph="1"/>
      <c r="Z347" s="40" ph="1"/>
      <c r="AA347" s="40" ph="1"/>
      <c r="AB347" s="40" ph="1"/>
      <c r="AC347" s="9" ph="1"/>
      <c r="AD347" s="9" ph="1"/>
      <c r="AE347" s="9" ph="1"/>
      <c r="AF347" s="9" ph="1"/>
      <c r="AG347" s="9" ph="1"/>
      <c r="AH347" s="9" ph="1"/>
      <c r="AI347" s="9" ph="1"/>
      <c r="AJ347" s="9" ph="1"/>
    </row>
    <row r="348" spans="4:36">
      <c r="D348" s="29" ph="1"/>
      <c r="E348" s="29" ph="1"/>
      <c r="J348" s="29" ph="1"/>
      <c r="O348" s="31" ph="1"/>
      <c r="P348" s="31" ph="1"/>
      <c r="R348" s="31" ph="1"/>
      <c r="S348" s="31" ph="1"/>
      <c r="T348" s="31" ph="1"/>
      <c r="U348" s="9" ph="1"/>
      <c r="V348" s="32" ph="1"/>
      <c r="W348" s="30" ph="1"/>
      <c r="X348" s="31" ph="1"/>
      <c r="Y348" s="31" ph="1"/>
      <c r="Z348" s="40" ph="1"/>
      <c r="AA348" s="40" ph="1"/>
      <c r="AB348" s="40" ph="1"/>
      <c r="AC348" s="9" ph="1"/>
      <c r="AD348" s="9" ph="1"/>
      <c r="AE348" s="9" ph="1"/>
      <c r="AF348" s="9" ph="1"/>
      <c r="AG348" s="9" ph="1"/>
      <c r="AH348" s="9" ph="1"/>
      <c r="AI348" s="9" ph="1"/>
      <c r="AJ348" s="9" ph="1"/>
    </row>
    <row r="349" spans="4:36">
      <c r="D349" s="29" ph="1"/>
      <c r="E349" s="29" ph="1"/>
      <c r="J349" s="29" ph="1"/>
      <c r="O349" s="31" ph="1"/>
      <c r="P349" s="31" ph="1"/>
      <c r="R349" s="31" ph="1"/>
      <c r="S349" s="31" ph="1"/>
      <c r="T349" s="31" ph="1"/>
      <c r="U349" s="9" ph="1"/>
      <c r="V349" s="32" ph="1"/>
      <c r="W349" s="30" ph="1"/>
      <c r="X349" s="31" ph="1"/>
      <c r="Y349" s="31" ph="1"/>
      <c r="Z349" s="40" ph="1"/>
      <c r="AA349" s="40" ph="1"/>
      <c r="AB349" s="40" ph="1"/>
      <c r="AC349" s="9" ph="1"/>
      <c r="AD349" s="9" ph="1"/>
      <c r="AE349" s="9" ph="1"/>
      <c r="AF349" s="9" ph="1"/>
      <c r="AG349" s="9" ph="1"/>
      <c r="AH349" s="9" ph="1"/>
      <c r="AI349" s="9" ph="1"/>
      <c r="AJ349" s="9" ph="1"/>
    </row>
    <row r="350" spans="4:36">
      <c r="D350" s="29" ph="1"/>
      <c r="E350" s="29" ph="1"/>
      <c r="J350" s="29" ph="1"/>
      <c r="O350" s="31" ph="1"/>
      <c r="P350" s="31" ph="1"/>
      <c r="R350" s="31" ph="1"/>
      <c r="S350" s="31" ph="1"/>
      <c r="T350" s="31" ph="1"/>
      <c r="U350" s="9" ph="1"/>
      <c r="V350" s="32" ph="1"/>
      <c r="W350" s="30" ph="1"/>
      <c r="X350" s="31" ph="1"/>
      <c r="Y350" s="31" ph="1"/>
      <c r="Z350" s="40" ph="1"/>
      <c r="AA350" s="40" ph="1"/>
      <c r="AB350" s="40" ph="1"/>
      <c r="AC350" s="9" ph="1"/>
      <c r="AD350" s="9" ph="1"/>
      <c r="AE350" s="9" ph="1"/>
      <c r="AF350" s="9" ph="1"/>
      <c r="AG350" s="9" ph="1"/>
      <c r="AH350" s="9" ph="1"/>
      <c r="AI350" s="9" ph="1"/>
      <c r="AJ350" s="9" ph="1"/>
    </row>
    <row r="351" spans="4:36">
      <c r="D351" s="29" ph="1"/>
      <c r="E351" s="29" ph="1"/>
      <c r="J351" s="29" ph="1"/>
      <c r="O351" s="31" ph="1"/>
      <c r="P351" s="31" ph="1"/>
      <c r="R351" s="31" ph="1"/>
      <c r="S351" s="31" ph="1"/>
      <c r="T351" s="31" ph="1"/>
      <c r="U351" s="9" ph="1"/>
      <c r="V351" s="32" ph="1"/>
      <c r="W351" s="30" ph="1"/>
      <c r="X351" s="31" ph="1"/>
      <c r="Y351" s="31" ph="1"/>
      <c r="Z351" s="40" ph="1"/>
      <c r="AA351" s="40" ph="1"/>
      <c r="AB351" s="40" ph="1"/>
      <c r="AC351" s="9" ph="1"/>
      <c r="AD351" s="9" ph="1"/>
      <c r="AE351" s="9" ph="1"/>
      <c r="AF351" s="9" ph="1"/>
      <c r="AG351" s="9" ph="1"/>
      <c r="AH351" s="9" ph="1"/>
      <c r="AI351" s="9" ph="1"/>
      <c r="AJ351" s="9" ph="1"/>
    </row>
    <row r="352" spans="4:36">
      <c r="D352" s="29" ph="1"/>
      <c r="E352" s="29" ph="1"/>
      <c r="J352" s="29" ph="1"/>
      <c r="O352" s="31" ph="1"/>
      <c r="P352" s="31" ph="1"/>
      <c r="R352" s="31" ph="1"/>
      <c r="S352" s="31" ph="1"/>
      <c r="T352" s="31" ph="1"/>
      <c r="U352" s="9" ph="1"/>
      <c r="V352" s="32" ph="1"/>
      <c r="W352" s="30" ph="1"/>
      <c r="X352" s="31" ph="1"/>
      <c r="Y352" s="31" ph="1"/>
      <c r="Z352" s="40" ph="1"/>
      <c r="AA352" s="40" ph="1"/>
      <c r="AB352" s="40" ph="1"/>
      <c r="AC352" s="9" ph="1"/>
      <c r="AD352" s="9" ph="1"/>
      <c r="AE352" s="9" ph="1"/>
      <c r="AF352" s="9" ph="1"/>
      <c r="AG352" s="9" ph="1"/>
      <c r="AH352" s="9" ph="1"/>
      <c r="AI352" s="9" ph="1"/>
      <c r="AJ352" s="9" ph="1"/>
    </row>
    <row r="353" spans="4:36">
      <c r="D353" s="29" ph="1"/>
      <c r="E353" s="29" ph="1"/>
      <c r="J353" s="29" ph="1"/>
      <c r="O353" s="31" ph="1"/>
      <c r="P353" s="31" ph="1"/>
      <c r="R353" s="31" ph="1"/>
      <c r="S353" s="31" ph="1"/>
      <c r="T353" s="31" ph="1"/>
      <c r="U353" s="9" ph="1"/>
      <c r="V353" s="32" ph="1"/>
      <c r="W353" s="30" ph="1"/>
      <c r="X353" s="31" ph="1"/>
      <c r="Y353" s="31" ph="1"/>
      <c r="Z353" s="40" ph="1"/>
      <c r="AA353" s="40" ph="1"/>
      <c r="AB353" s="40" ph="1"/>
      <c r="AC353" s="9" ph="1"/>
      <c r="AD353" s="9" ph="1"/>
      <c r="AE353" s="9" ph="1"/>
      <c r="AF353" s="9" ph="1"/>
      <c r="AG353" s="9" ph="1"/>
      <c r="AH353" s="9" ph="1"/>
      <c r="AI353" s="9" ph="1"/>
      <c r="AJ353" s="9" ph="1"/>
    </row>
    <row r="354" spans="4:36">
      <c r="D354" s="29" ph="1"/>
      <c r="E354" s="29" ph="1"/>
      <c r="J354" s="29" ph="1"/>
      <c r="O354" s="31" ph="1"/>
      <c r="P354" s="31" ph="1"/>
      <c r="R354" s="31" ph="1"/>
      <c r="S354" s="31" ph="1"/>
      <c r="T354" s="31" ph="1"/>
      <c r="U354" s="9" ph="1"/>
      <c r="V354" s="32" ph="1"/>
      <c r="W354" s="30" ph="1"/>
      <c r="X354" s="31" ph="1"/>
      <c r="Y354" s="31" ph="1"/>
      <c r="Z354" s="40" ph="1"/>
      <c r="AA354" s="40" ph="1"/>
      <c r="AB354" s="40" ph="1"/>
      <c r="AC354" s="9" ph="1"/>
      <c r="AD354" s="9" ph="1"/>
      <c r="AE354" s="9" ph="1"/>
      <c r="AF354" s="9" ph="1"/>
      <c r="AG354" s="9" ph="1"/>
      <c r="AH354" s="9" ph="1"/>
      <c r="AI354" s="9" ph="1"/>
      <c r="AJ354" s="9" ph="1"/>
    </row>
    <row r="355" spans="4:36">
      <c r="D355" s="29" ph="1"/>
      <c r="E355" s="29" ph="1"/>
      <c r="J355" s="29" ph="1"/>
      <c r="O355" s="31" ph="1"/>
      <c r="P355" s="31" ph="1"/>
      <c r="R355" s="31" ph="1"/>
      <c r="S355" s="31" ph="1"/>
      <c r="T355" s="31" ph="1"/>
      <c r="U355" s="9" ph="1"/>
      <c r="V355" s="32" ph="1"/>
      <c r="W355" s="30" ph="1"/>
      <c r="X355" s="31" ph="1"/>
      <c r="Y355" s="31" ph="1"/>
      <c r="Z355" s="40" ph="1"/>
      <c r="AA355" s="40" ph="1"/>
      <c r="AB355" s="40" ph="1"/>
      <c r="AC355" s="9" ph="1"/>
      <c r="AD355" s="9" ph="1"/>
      <c r="AE355" s="9" ph="1"/>
      <c r="AF355" s="9" ph="1"/>
      <c r="AG355" s="9" ph="1"/>
      <c r="AH355" s="9" ph="1"/>
      <c r="AI355" s="9" ph="1"/>
      <c r="AJ355" s="9" ph="1"/>
    </row>
    <row r="356" spans="4:36">
      <c r="D356" s="29" ph="1"/>
      <c r="E356" s="29" ph="1"/>
      <c r="J356" s="29" ph="1"/>
      <c r="O356" s="31" ph="1"/>
      <c r="P356" s="31" ph="1"/>
      <c r="R356" s="31" ph="1"/>
      <c r="S356" s="31" ph="1"/>
      <c r="T356" s="31" ph="1"/>
      <c r="U356" s="9" ph="1"/>
      <c r="V356" s="32" ph="1"/>
      <c r="W356" s="30" ph="1"/>
      <c r="X356" s="31" ph="1"/>
      <c r="Y356" s="31" ph="1"/>
      <c r="Z356" s="40" ph="1"/>
      <c r="AA356" s="40" ph="1"/>
      <c r="AB356" s="40" ph="1"/>
      <c r="AC356" s="9" ph="1"/>
      <c r="AD356" s="9" ph="1"/>
      <c r="AE356" s="9" ph="1"/>
      <c r="AF356" s="9" ph="1"/>
      <c r="AG356" s="9" ph="1"/>
      <c r="AH356" s="9" ph="1"/>
      <c r="AI356" s="9" ph="1"/>
      <c r="AJ356" s="9" ph="1"/>
    </row>
    <row r="357" spans="4:36">
      <c r="D357" s="29" ph="1"/>
      <c r="E357" s="29" ph="1"/>
      <c r="J357" s="29" ph="1"/>
      <c r="O357" s="31" ph="1"/>
      <c r="P357" s="31" ph="1"/>
      <c r="R357" s="31" ph="1"/>
      <c r="S357" s="31" ph="1"/>
      <c r="T357" s="31" ph="1"/>
      <c r="U357" s="9" ph="1"/>
      <c r="V357" s="32" ph="1"/>
      <c r="W357" s="30" ph="1"/>
      <c r="X357" s="31" ph="1"/>
      <c r="Y357" s="31" ph="1"/>
      <c r="Z357" s="40" ph="1"/>
      <c r="AA357" s="40" ph="1"/>
      <c r="AB357" s="40" ph="1"/>
      <c r="AC357" s="9" ph="1"/>
      <c r="AD357" s="9" ph="1"/>
      <c r="AE357" s="9" ph="1"/>
      <c r="AF357" s="9" ph="1"/>
      <c r="AG357" s="9" ph="1"/>
      <c r="AH357" s="9" ph="1"/>
      <c r="AI357" s="9" ph="1"/>
      <c r="AJ357" s="9" ph="1"/>
    </row>
    <row r="358" spans="4:36">
      <c r="D358" s="29" ph="1"/>
      <c r="E358" s="29" ph="1"/>
      <c r="J358" s="29" ph="1"/>
      <c r="O358" s="31" ph="1"/>
      <c r="P358" s="31" ph="1"/>
      <c r="R358" s="31" ph="1"/>
      <c r="S358" s="31" ph="1"/>
      <c r="T358" s="31" ph="1"/>
      <c r="U358" s="9" ph="1"/>
      <c r="V358" s="32" ph="1"/>
      <c r="W358" s="30" ph="1"/>
      <c r="X358" s="31" ph="1"/>
      <c r="Y358" s="31" ph="1"/>
      <c r="Z358" s="40" ph="1"/>
      <c r="AA358" s="40" ph="1"/>
      <c r="AB358" s="40" ph="1"/>
      <c r="AC358" s="9" ph="1"/>
      <c r="AD358" s="9" ph="1"/>
      <c r="AE358" s="9" ph="1"/>
      <c r="AF358" s="9" ph="1"/>
      <c r="AG358" s="9" ph="1"/>
      <c r="AH358" s="9" ph="1"/>
      <c r="AI358" s="9" ph="1"/>
      <c r="AJ358" s="9" ph="1"/>
    </row>
    <row r="359" spans="4:36">
      <c r="D359" s="29" ph="1"/>
      <c r="E359" s="29" ph="1"/>
      <c r="J359" s="29" ph="1"/>
      <c r="O359" s="31" ph="1"/>
      <c r="P359" s="31" ph="1"/>
      <c r="R359" s="31" ph="1"/>
      <c r="S359" s="31" ph="1"/>
      <c r="T359" s="31" ph="1"/>
      <c r="U359" s="9" ph="1"/>
      <c r="V359" s="32" ph="1"/>
      <c r="W359" s="30" ph="1"/>
      <c r="X359" s="31" ph="1"/>
      <c r="Y359" s="31" ph="1"/>
      <c r="Z359" s="40" ph="1"/>
      <c r="AA359" s="40" ph="1"/>
      <c r="AB359" s="40" ph="1"/>
      <c r="AC359" s="9" ph="1"/>
      <c r="AD359" s="9" ph="1"/>
      <c r="AE359" s="9" ph="1"/>
      <c r="AF359" s="9" ph="1"/>
      <c r="AG359" s="9" ph="1"/>
      <c r="AH359" s="9" ph="1"/>
      <c r="AI359" s="9" ph="1"/>
      <c r="AJ359" s="9" ph="1"/>
    </row>
    <row r="360" spans="4:36">
      <c r="D360" s="29" ph="1"/>
      <c r="E360" s="29" ph="1"/>
      <c r="J360" s="29" ph="1"/>
      <c r="O360" s="31" ph="1"/>
      <c r="P360" s="31" ph="1"/>
      <c r="R360" s="31" ph="1"/>
      <c r="S360" s="31" ph="1"/>
      <c r="T360" s="31" ph="1"/>
      <c r="U360" s="9" ph="1"/>
      <c r="V360" s="32" ph="1"/>
      <c r="W360" s="30" ph="1"/>
      <c r="X360" s="31" ph="1"/>
      <c r="Y360" s="31" ph="1"/>
      <c r="Z360" s="40" ph="1"/>
      <c r="AA360" s="40" ph="1"/>
      <c r="AB360" s="40" ph="1"/>
      <c r="AC360" s="9" ph="1"/>
      <c r="AD360" s="9" ph="1"/>
      <c r="AE360" s="9" ph="1"/>
      <c r="AF360" s="9" ph="1"/>
      <c r="AG360" s="9" ph="1"/>
      <c r="AH360" s="9" ph="1"/>
      <c r="AI360" s="9" ph="1"/>
      <c r="AJ360" s="9" ph="1"/>
    </row>
    <row r="361" spans="4:36">
      <c r="D361" s="29" ph="1"/>
      <c r="E361" s="29" ph="1"/>
      <c r="J361" s="29" ph="1"/>
      <c r="O361" s="31" ph="1"/>
      <c r="P361" s="31" ph="1"/>
      <c r="R361" s="31" ph="1"/>
      <c r="S361" s="31" ph="1"/>
      <c r="T361" s="31" ph="1"/>
      <c r="U361" s="9" ph="1"/>
      <c r="V361" s="32" ph="1"/>
      <c r="W361" s="30" ph="1"/>
      <c r="X361" s="31" ph="1"/>
      <c r="Y361" s="31" ph="1"/>
      <c r="Z361" s="40" ph="1"/>
      <c r="AA361" s="40" ph="1"/>
      <c r="AB361" s="40" ph="1"/>
      <c r="AC361" s="9" ph="1"/>
      <c r="AD361" s="9" ph="1"/>
      <c r="AE361" s="9" ph="1"/>
      <c r="AF361" s="9" ph="1"/>
      <c r="AG361" s="9" ph="1"/>
      <c r="AH361" s="9" ph="1"/>
      <c r="AI361" s="9" ph="1"/>
      <c r="AJ361" s="9" ph="1"/>
    </row>
    <row r="362" spans="4:36">
      <c r="D362" s="29" ph="1"/>
      <c r="E362" s="29" ph="1"/>
      <c r="J362" s="29" ph="1"/>
      <c r="O362" s="31" ph="1"/>
      <c r="P362" s="31" ph="1"/>
      <c r="R362" s="31" ph="1"/>
      <c r="S362" s="31" ph="1"/>
      <c r="T362" s="31" ph="1"/>
      <c r="U362" s="9" ph="1"/>
      <c r="V362" s="32" ph="1"/>
      <c r="W362" s="30" ph="1"/>
      <c r="X362" s="31" ph="1"/>
      <c r="Y362" s="31" ph="1"/>
      <c r="Z362" s="40" ph="1"/>
      <c r="AA362" s="40" ph="1"/>
      <c r="AB362" s="40" ph="1"/>
      <c r="AC362" s="9" ph="1"/>
      <c r="AD362" s="9" ph="1"/>
      <c r="AE362" s="9" ph="1"/>
      <c r="AF362" s="9" ph="1"/>
      <c r="AG362" s="9" ph="1"/>
      <c r="AH362" s="9" ph="1"/>
      <c r="AI362" s="9" ph="1"/>
      <c r="AJ362" s="9" ph="1"/>
    </row>
    <row r="363" spans="4:36">
      <c r="D363" s="29" ph="1"/>
      <c r="E363" s="29" ph="1"/>
      <c r="J363" s="29" ph="1"/>
      <c r="O363" s="31" ph="1"/>
      <c r="P363" s="31" ph="1"/>
      <c r="R363" s="31" ph="1"/>
      <c r="S363" s="31" ph="1"/>
      <c r="T363" s="31" ph="1"/>
      <c r="U363" s="9" ph="1"/>
      <c r="V363" s="32" ph="1"/>
      <c r="W363" s="30" ph="1"/>
      <c r="X363" s="31" ph="1"/>
      <c r="Y363" s="31" ph="1"/>
      <c r="Z363" s="40" ph="1"/>
      <c r="AA363" s="40" ph="1"/>
      <c r="AB363" s="40" ph="1"/>
      <c r="AC363" s="9" ph="1"/>
      <c r="AD363" s="9" ph="1"/>
      <c r="AE363" s="9" ph="1"/>
      <c r="AF363" s="9" ph="1"/>
      <c r="AG363" s="9" ph="1"/>
      <c r="AH363" s="9" ph="1"/>
      <c r="AI363" s="9" ph="1"/>
      <c r="AJ363" s="9" ph="1"/>
    </row>
    <row r="364" spans="4:36">
      <c r="D364" s="29" ph="1"/>
      <c r="E364" s="29" ph="1"/>
      <c r="J364" s="29" ph="1"/>
      <c r="O364" s="31" ph="1"/>
      <c r="P364" s="31" ph="1"/>
      <c r="R364" s="31" ph="1"/>
      <c r="S364" s="31" ph="1"/>
      <c r="T364" s="31" ph="1"/>
      <c r="U364" s="9" ph="1"/>
      <c r="V364" s="32" ph="1"/>
      <c r="W364" s="30" ph="1"/>
      <c r="X364" s="31" ph="1"/>
      <c r="Y364" s="31" ph="1"/>
      <c r="Z364" s="40" ph="1"/>
      <c r="AA364" s="40" ph="1"/>
      <c r="AB364" s="40" ph="1"/>
      <c r="AC364" s="9" ph="1"/>
      <c r="AD364" s="9" ph="1"/>
      <c r="AE364" s="9" ph="1"/>
      <c r="AF364" s="9" ph="1"/>
      <c r="AG364" s="9" ph="1"/>
      <c r="AH364" s="9" ph="1"/>
      <c r="AI364" s="9" ph="1"/>
      <c r="AJ364" s="9" ph="1"/>
    </row>
    <row r="365" spans="4:36">
      <c r="D365" s="29" ph="1"/>
      <c r="E365" s="29" ph="1"/>
      <c r="J365" s="29" ph="1"/>
      <c r="O365" s="31" ph="1"/>
      <c r="P365" s="31" ph="1"/>
      <c r="R365" s="31" ph="1"/>
      <c r="S365" s="31" ph="1"/>
      <c r="T365" s="31" ph="1"/>
      <c r="U365" s="9" ph="1"/>
      <c r="V365" s="32" ph="1"/>
      <c r="W365" s="30" ph="1"/>
      <c r="X365" s="31" ph="1"/>
      <c r="Y365" s="31" ph="1"/>
      <c r="Z365" s="40" ph="1"/>
      <c r="AA365" s="40" ph="1"/>
      <c r="AB365" s="40" ph="1"/>
      <c r="AC365" s="9" ph="1"/>
      <c r="AD365" s="9" ph="1"/>
      <c r="AE365" s="9" ph="1"/>
      <c r="AF365" s="9" ph="1"/>
      <c r="AG365" s="9" ph="1"/>
      <c r="AH365" s="9" ph="1"/>
      <c r="AI365" s="9" ph="1"/>
      <c r="AJ365" s="9" ph="1"/>
    </row>
    <row r="366" spans="4:36">
      <c r="D366" s="29" ph="1"/>
      <c r="E366" s="29" ph="1"/>
      <c r="J366" s="29" ph="1"/>
      <c r="O366" s="31" ph="1"/>
      <c r="P366" s="31" ph="1"/>
      <c r="R366" s="31" ph="1"/>
      <c r="S366" s="31" ph="1"/>
      <c r="T366" s="31" ph="1"/>
      <c r="U366" s="9" ph="1"/>
      <c r="V366" s="32" ph="1"/>
      <c r="W366" s="30" ph="1"/>
      <c r="X366" s="31" ph="1"/>
      <c r="Y366" s="31" ph="1"/>
      <c r="Z366" s="40" ph="1"/>
      <c r="AA366" s="40" ph="1"/>
      <c r="AB366" s="40" ph="1"/>
      <c r="AC366" s="9" ph="1"/>
      <c r="AD366" s="9" ph="1"/>
      <c r="AE366" s="9" ph="1"/>
      <c r="AF366" s="9" ph="1"/>
      <c r="AG366" s="9" ph="1"/>
      <c r="AH366" s="9" ph="1"/>
      <c r="AI366" s="9" ph="1"/>
      <c r="AJ366" s="9" ph="1"/>
    </row>
    <row r="367" spans="4:36">
      <c r="D367" s="29" ph="1"/>
      <c r="E367" s="29" ph="1"/>
      <c r="J367" s="29" ph="1"/>
      <c r="O367" s="31" ph="1"/>
      <c r="P367" s="31" ph="1"/>
      <c r="R367" s="31" ph="1"/>
      <c r="S367" s="31" ph="1"/>
      <c r="T367" s="31" ph="1"/>
      <c r="U367" s="9" ph="1"/>
      <c r="V367" s="32" ph="1"/>
      <c r="W367" s="30" ph="1"/>
      <c r="X367" s="31" ph="1"/>
      <c r="Y367" s="31" ph="1"/>
      <c r="Z367" s="40" ph="1"/>
      <c r="AA367" s="40" ph="1"/>
      <c r="AB367" s="40" ph="1"/>
      <c r="AC367" s="9" ph="1"/>
      <c r="AD367" s="9" ph="1"/>
      <c r="AE367" s="9" ph="1"/>
      <c r="AF367" s="9" ph="1"/>
      <c r="AG367" s="9" ph="1"/>
      <c r="AH367" s="9" ph="1"/>
      <c r="AI367" s="9" ph="1"/>
      <c r="AJ367" s="9" ph="1"/>
    </row>
    <row r="368" spans="4:36">
      <c r="D368" s="29" ph="1"/>
      <c r="E368" s="29" ph="1"/>
      <c r="J368" s="29" ph="1"/>
      <c r="O368" s="31" ph="1"/>
      <c r="P368" s="31" ph="1"/>
      <c r="R368" s="31" ph="1"/>
      <c r="S368" s="31" ph="1"/>
      <c r="T368" s="31" ph="1"/>
      <c r="U368" s="9" ph="1"/>
      <c r="V368" s="32" ph="1"/>
      <c r="W368" s="30" ph="1"/>
      <c r="X368" s="31" ph="1"/>
      <c r="Y368" s="31" ph="1"/>
      <c r="Z368" s="40" ph="1"/>
      <c r="AA368" s="40" ph="1"/>
      <c r="AB368" s="40" ph="1"/>
      <c r="AC368" s="9" ph="1"/>
      <c r="AD368" s="9" ph="1"/>
      <c r="AE368" s="9" ph="1"/>
      <c r="AF368" s="9" ph="1"/>
      <c r="AG368" s="9" ph="1"/>
      <c r="AH368" s="9" ph="1"/>
      <c r="AI368" s="9" ph="1"/>
      <c r="AJ368" s="9" ph="1"/>
    </row>
    <row r="369" spans="4:36">
      <c r="D369" s="29" ph="1"/>
      <c r="E369" s="29" ph="1"/>
      <c r="J369" s="29" ph="1"/>
      <c r="O369" s="31" ph="1"/>
      <c r="P369" s="31" ph="1"/>
      <c r="R369" s="31" ph="1"/>
      <c r="S369" s="31" ph="1"/>
      <c r="T369" s="31" ph="1"/>
      <c r="U369" s="9" ph="1"/>
      <c r="V369" s="32" ph="1"/>
      <c r="W369" s="30" ph="1"/>
      <c r="X369" s="31" ph="1"/>
      <c r="Y369" s="31" ph="1"/>
      <c r="Z369" s="40" ph="1"/>
      <c r="AA369" s="40" ph="1"/>
      <c r="AB369" s="40" ph="1"/>
      <c r="AC369" s="9" ph="1"/>
      <c r="AD369" s="9" ph="1"/>
      <c r="AE369" s="9" ph="1"/>
      <c r="AF369" s="9" ph="1"/>
      <c r="AG369" s="9" ph="1"/>
      <c r="AH369" s="9" ph="1"/>
      <c r="AI369" s="9" ph="1"/>
      <c r="AJ369" s="9" ph="1"/>
    </row>
    <row r="370" spans="4:36">
      <c r="D370" s="29" ph="1"/>
      <c r="E370" s="29" ph="1"/>
      <c r="J370" s="29" ph="1"/>
      <c r="O370" s="31" ph="1"/>
      <c r="P370" s="31" ph="1"/>
      <c r="R370" s="31" ph="1"/>
      <c r="S370" s="31" ph="1"/>
      <c r="T370" s="31" ph="1"/>
      <c r="U370" s="9" ph="1"/>
      <c r="V370" s="32" ph="1"/>
      <c r="W370" s="30" ph="1"/>
      <c r="X370" s="31" ph="1"/>
      <c r="Y370" s="31" ph="1"/>
      <c r="Z370" s="40" ph="1"/>
      <c r="AA370" s="40" ph="1"/>
      <c r="AB370" s="40" ph="1"/>
      <c r="AC370" s="9" ph="1"/>
      <c r="AD370" s="9" ph="1"/>
      <c r="AE370" s="9" ph="1"/>
      <c r="AF370" s="9" ph="1"/>
      <c r="AG370" s="9" ph="1"/>
      <c r="AH370" s="9" ph="1"/>
      <c r="AI370" s="9" ph="1"/>
      <c r="AJ370" s="9" ph="1"/>
    </row>
    <row r="371" spans="4:36">
      <c r="D371" s="29" ph="1"/>
      <c r="E371" s="29" ph="1"/>
      <c r="J371" s="29" ph="1"/>
      <c r="O371" s="31" ph="1"/>
      <c r="P371" s="31" ph="1"/>
      <c r="R371" s="31" ph="1"/>
      <c r="S371" s="31" ph="1"/>
      <c r="T371" s="31" ph="1"/>
      <c r="U371" s="9" ph="1"/>
      <c r="V371" s="32" ph="1"/>
      <c r="W371" s="30" ph="1"/>
      <c r="X371" s="31" ph="1"/>
      <c r="Y371" s="31" ph="1"/>
      <c r="Z371" s="40" ph="1"/>
      <c r="AA371" s="40" ph="1"/>
      <c r="AB371" s="40" ph="1"/>
      <c r="AC371" s="9" ph="1"/>
      <c r="AD371" s="9" ph="1"/>
      <c r="AE371" s="9" ph="1"/>
      <c r="AF371" s="9" ph="1"/>
      <c r="AG371" s="9" ph="1"/>
      <c r="AH371" s="9" ph="1"/>
      <c r="AI371" s="9" ph="1"/>
      <c r="AJ371" s="9" ph="1"/>
    </row>
    <row r="372" spans="4:36">
      <c r="D372" s="29" ph="1"/>
      <c r="E372" s="29" ph="1"/>
      <c r="J372" s="29" ph="1"/>
      <c r="O372" s="31" ph="1"/>
      <c r="P372" s="31" ph="1"/>
      <c r="R372" s="31" ph="1"/>
      <c r="S372" s="31" ph="1"/>
      <c r="T372" s="31" ph="1"/>
      <c r="U372" s="9" ph="1"/>
      <c r="V372" s="32" ph="1"/>
      <c r="W372" s="30" ph="1"/>
      <c r="X372" s="31" ph="1"/>
      <c r="Y372" s="31" ph="1"/>
      <c r="Z372" s="40" ph="1"/>
      <c r="AA372" s="40" ph="1"/>
      <c r="AB372" s="40" ph="1"/>
      <c r="AC372" s="9" ph="1"/>
      <c r="AD372" s="9" ph="1"/>
      <c r="AE372" s="9" ph="1"/>
      <c r="AF372" s="9" ph="1"/>
      <c r="AG372" s="9" ph="1"/>
      <c r="AH372" s="9" ph="1"/>
      <c r="AI372" s="9" ph="1"/>
      <c r="AJ372" s="9" ph="1"/>
    </row>
    <row r="373" spans="4:36">
      <c r="D373" s="29" ph="1"/>
      <c r="E373" s="29" ph="1"/>
      <c r="J373" s="29" ph="1"/>
      <c r="O373" s="31" ph="1"/>
      <c r="P373" s="31" ph="1"/>
      <c r="R373" s="31" ph="1"/>
      <c r="S373" s="31" ph="1"/>
      <c r="T373" s="31" ph="1"/>
      <c r="U373" s="9" ph="1"/>
      <c r="V373" s="32" ph="1"/>
      <c r="W373" s="30" ph="1"/>
      <c r="X373" s="31" ph="1"/>
      <c r="Y373" s="31" ph="1"/>
      <c r="Z373" s="40" ph="1"/>
      <c r="AA373" s="40" ph="1"/>
      <c r="AB373" s="40" ph="1"/>
      <c r="AC373" s="9" ph="1"/>
      <c r="AD373" s="9" ph="1"/>
      <c r="AE373" s="9" ph="1"/>
      <c r="AF373" s="9" ph="1"/>
      <c r="AG373" s="9" ph="1"/>
      <c r="AH373" s="9" ph="1"/>
      <c r="AI373" s="9" ph="1"/>
      <c r="AJ373" s="9" ph="1"/>
    </row>
    <row r="374" spans="4:36">
      <c r="D374" s="29" ph="1"/>
      <c r="E374" s="29" ph="1"/>
      <c r="J374" s="29" ph="1"/>
      <c r="O374" s="31" ph="1"/>
      <c r="P374" s="31" ph="1"/>
      <c r="R374" s="31" ph="1"/>
      <c r="S374" s="31" ph="1"/>
      <c r="T374" s="31" ph="1"/>
      <c r="U374" s="9" ph="1"/>
      <c r="V374" s="32" ph="1"/>
      <c r="W374" s="30" ph="1"/>
      <c r="X374" s="31" ph="1"/>
      <c r="Y374" s="31" ph="1"/>
      <c r="Z374" s="40" ph="1"/>
      <c r="AA374" s="40" ph="1"/>
      <c r="AB374" s="40" ph="1"/>
      <c r="AC374" s="9" ph="1"/>
      <c r="AD374" s="9" ph="1"/>
      <c r="AE374" s="9" ph="1"/>
      <c r="AF374" s="9" ph="1"/>
      <c r="AG374" s="9" ph="1"/>
      <c r="AH374" s="9" ph="1"/>
      <c r="AI374" s="9" ph="1"/>
      <c r="AJ374" s="9" ph="1"/>
    </row>
    <row r="375" spans="4:36">
      <c r="D375" s="29" ph="1"/>
      <c r="E375" s="29" ph="1"/>
      <c r="J375" s="29" ph="1"/>
      <c r="O375" s="31" ph="1"/>
      <c r="P375" s="31" ph="1"/>
      <c r="R375" s="31" ph="1"/>
      <c r="S375" s="31" ph="1"/>
      <c r="T375" s="31" ph="1"/>
      <c r="U375" s="9" ph="1"/>
      <c r="V375" s="32" ph="1"/>
      <c r="W375" s="30" ph="1"/>
      <c r="X375" s="31" ph="1"/>
      <c r="Y375" s="31" ph="1"/>
      <c r="Z375" s="40" ph="1"/>
      <c r="AA375" s="40" ph="1"/>
      <c r="AB375" s="40" ph="1"/>
      <c r="AC375" s="9" ph="1"/>
      <c r="AD375" s="9" ph="1"/>
      <c r="AE375" s="9" ph="1"/>
      <c r="AF375" s="9" ph="1"/>
      <c r="AG375" s="9" ph="1"/>
      <c r="AH375" s="9" ph="1"/>
      <c r="AI375" s="9" ph="1"/>
      <c r="AJ375" s="9" ph="1"/>
    </row>
    <row r="376" spans="4:36">
      <c r="D376" s="29" ph="1"/>
      <c r="E376" s="29" ph="1"/>
      <c r="J376" s="29" ph="1"/>
      <c r="O376" s="31" ph="1"/>
      <c r="P376" s="31" ph="1"/>
      <c r="R376" s="31" ph="1"/>
      <c r="S376" s="31" ph="1"/>
      <c r="T376" s="31" ph="1"/>
      <c r="U376" s="9" ph="1"/>
      <c r="V376" s="32" ph="1"/>
      <c r="W376" s="30" ph="1"/>
      <c r="X376" s="31" ph="1"/>
      <c r="Y376" s="31" ph="1"/>
      <c r="Z376" s="40" ph="1"/>
      <c r="AA376" s="40" ph="1"/>
      <c r="AB376" s="40" ph="1"/>
      <c r="AC376" s="9" ph="1"/>
      <c r="AD376" s="9" ph="1"/>
      <c r="AE376" s="9" ph="1"/>
      <c r="AF376" s="9" ph="1"/>
      <c r="AG376" s="9" ph="1"/>
      <c r="AH376" s="9" ph="1"/>
      <c r="AI376" s="9" ph="1"/>
      <c r="AJ376" s="9" ph="1"/>
    </row>
    <row r="377" spans="4:36">
      <c r="D377" s="29" ph="1"/>
      <c r="E377" s="29" ph="1"/>
      <c r="J377" s="29" ph="1"/>
      <c r="O377" s="31" ph="1"/>
      <c r="P377" s="31" ph="1"/>
      <c r="R377" s="31" ph="1"/>
      <c r="S377" s="31" ph="1"/>
      <c r="T377" s="31" ph="1"/>
      <c r="U377" s="9" ph="1"/>
      <c r="V377" s="32" ph="1"/>
      <c r="W377" s="30" ph="1"/>
      <c r="X377" s="31" ph="1"/>
      <c r="Y377" s="31" ph="1"/>
      <c r="Z377" s="40" ph="1"/>
      <c r="AA377" s="40" ph="1"/>
      <c r="AB377" s="40" ph="1"/>
      <c r="AC377" s="9" ph="1"/>
      <c r="AD377" s="9" ph="1"/>
      <c r="AE377" s="9" ph="1"/>
      <c r="AF377" s="9" ph="1"/>
      <c r="AG377" s="9" ph="1"/>
      <c r="AH377" s="9" ph="1"/>
      <c r="AI377" s="9" ph="1"/>
      <c r="AJ377" s="9" ph="1"/>
    </row>
    <row r="378" spans="4:36">
      <c r="D378" s="29" ph="1"/>
      <c r="E378" s="29" ph="1"/>
      <c r="J378" s="29" ph="1"/>
      <c r="O378" s="31" ph="1"/>
      <c r="P378" s="31" ph="1"/>
      <c r="R378" s="31" ph="1"/>
      <c r="S378" s="31" ph="1"/>
      <c r="T378" s="31" ph="1"/>
      <c r="U378" s="9" ph="1"/>
      <c r="V378" s="32" ph="1"/>
      <c r="W378" s="30" ph="1"/>
      <c r="X378" s="31" ph="1"/>
      <c r="Y378" s="31" ph="1"/>
      <c r="Z378" s="40" ph="1"/>
      <c r="AA378" s="40" ph="1"/>
      <c r="AB378" s="40" ph="1"/>
      <c r="AC378" s="9" ph="1"/>
      <c r="AD378" s="9" ph="1"/>
      <c r="AE378" s="9" ph="1"/>
      <c r="AF378" s="9" ph="1"/>
      <c r="AG378" s="9" ph="1"/>
      <c r="AH378" s="9" ph="1"/>
      <c r="AI378" s="9" ph="1"/>
      <c r="AJ378" s="9" ph="1"/>
    </row>
    <row r="379" spans="4:36">
      <c r="D379" s="29" ph="1"/>
      <c r="E379" s="29" ph="1"/>
      <c r="J379" s="29" ph="1"/>
      <c r="O379" s="31" ph="1"/>
      <c r="P379" s="31" ph="1"/>
      <c r="R379" s="31" ph="1"/>
      <c r="S379" s="31" ph="1"/>
      <c r="T379" s="31" ph="1"/>
      <c r="U379" s="9" ph="1"/>
      <c r="V379" s="32" ph="1"/>
      <c r="W379" s="30" ph="1"/>
      <c r="X379" s="31" ph="1"/>
      <c r="Y379" s="31" ph="1"/>
      <c r="Z379" s="40" ph="1"/>
      <c r="AA379" s="40" ph="1"/>
      <c r="AB379" s="40" ph="1"/>
      <c r="AC379" s="9" ph="1"/>
      <c r="AD379" s="9" ph="1"/>
      <c r="AE379" s="9" ph="1"/>
      <c r="AF379" s="9" ph="1"/>
      <c r="AG379" s="9" ph="1"/>
      <c r="AH379" s="9" ph="1"/>
      <c r="AI379" s="9" ph="1"/>
      <c r="AJ379" s="9" ph="1"/>
    </row>
    <row r="380" spans="4:36">
      <c r="D380" s="29" ph="1"/>
      <c r="E380" s="29" ph="1"/>
      <c r="J380" s="29" ph="1"/>
      <c r="O380" s="31" ph="1"/>
      <c r="P380" s="31" ph="1"/>
      <c r="R380" s="31" ph="1"/>
      <c r="S380" s="31" ph="1"/>
      <c r="T380" s="31" ph="1"/>
      <c r="U380" s="9" ph="1"/>
      <c r="V380" s="32" ph="1"/>
      <c r="W380" s="30" ph="1"/>
      <c r="X380" s="31" ph="1"/>
      <c r="Y380" s="31" ph="1"/>
      <c r="Z380" s="40" ph="1"/>
      <c r="AA380" s="40" ph="1"/>
      <c r="AB380" s="40" ph="1"/>
      <c r="AC380" s="9" ph="1"/>
      <c r="AD380" s="9" ph="1"/>
      <c r="AE380" s="9" ph="1"/>
      <c r="AF380" s="9" ph="1"/>
      <c r="AG380" s="9" ph="1"/>
      <c r="AH380" s="9" ph="1"/>
      <c r="AI380" s="9" ph="1"/>
      <c r="AJ380" s="9" ph="1"/>
    </row>
    <row r="381" spans="4:36">
      <c r="D381" s="29" ph="1"/>
      <c r="E381" s="29" ph="1"/>
      <c r="J381" s="29" ph="1"/>
      <c r="O381" s="31" ph="1"/>
      <c r="P381" s="31" ph="1"/>
      <c r="R381" s="31" ph="1"/>
      <c r="S381" s="31" ph="1"/>
      <c r="T381" s="31" ph="1"/>
      <c r="U381" s="9" ph="1"/>
      <c r="V381" s="32" ph="1"/>
      <c r="W381" s="30" ph="1"/>
      <c r="X381" s="31" ph="1"/>
      <c r="Y381" s="31" ph="1"/>
      <c r="Z381" s="40" ph="1"/>
      <c r="AA381" s="40" ph="1"/>
      <c r="AB381" s="40" ph="1"/>
      <c r="AC381" s="9" ph="1"/>
      <c r="AD381" s="9" ph="1"/>
      <c r="AE381" s="9" ph="1"/>
      <c r="AF381" s="9" ph="1"/>
      <c r="AG381" s="9" ph="1"/>
      <c r="AH381" s="9" ph="1"/>
      <c r="AI381" s="9" ph="1"/>
      <c r="AJ381" s="9" ph="1"/>
    </row>
    <row r="382" spans="4:36">
      <c r="D382" s="29" ph="1"/>
      <c r="E382" s="29" ph="1"/>
      <c r="J382" s="29" ph="1"/>
      <c r="O382" s="31" ph="1"/>
      <c r="P382" s="31" ph="1"/>
      <c r="R382" s="31" ph="1"/>
      <c r="S382" s="31" ph="1"/>
      <c r="T382" s="31" ph="1"/>
      <c r="U382" s="9" ph="1"/>
      <c r="V382" s="32" ph="1"/>
      <c r="W382" s="30" ph="1"/>
      <c r="X382" s="31" ph="1"/>
      <c r="Y382" s="31" ph="1"/>
      <c r="Z382" s="40" ph="1"/>
      <c r="AA382" s="40" ph="1"/>
      <c r="AB382" s="40" ph="1"/>
      <c r="AC382" s="9" ph="1"/>
      <c r="AD382" s="9" ph="1"/>
      <c r="AE382" s="9" ph="1"/>
      <c r="AF382" s="9" ph="1"/>
      <c r="AG382" s="9" ph="1"/>
      <c r="AH382" s="9" ph="1"/>
      <c r="AI382" s="9" ph="1"/>
      <c r="AJ382" s="9" ph="1"/>
    </row>
    <row r="383" spans="4:36">
      <c r="D383" s="29" ph="1"/>
      <c r="E383" s="29" ph="1"/>
      <c r="J383" s="29" ph="1"/>
      <c r="O383" s="31" ph="1"/>
      <c r="P383" s="31" ph="1"/>
      <c r="R383" s="31" ph="1"/>
      <c r="S383" s="31" ph="1"/>
      <c r="T383" s="31" ph="1"/>
      <c r="U383" s="9" ph="1"/>
      <c r="V383" s="32" ph="1"/>
      <c r="W383" s="30" ph="1"/>
      <c r="X383" s="31" ph="1"/>
      <c r="Y383" s="31" ph="1"/>
      <c r="Z383" s="40" ph="1"/>
      <c r="AA383" s="40" ph="1"/>
      <c r="AB383" s="40" ph="1"/>
      <c r="AC383" s="9" ph="1"/>
      <c r="AD383" s="9" ph="1"/>
      <c r="AE383" s="9" ph="1"/>
      <c r="AF383" s="9" ph="1"/>
      <c r="AG383" s="9" ph="1"/>
      <c r="AH383" s="9" ph="1"/>
      <c r="AI383" s="9" ph="1"/>
      <c r="AJ383" s="9" ph="1"/>
    </row>
    <row r="384" spans="4:36">
      <c r="D384" s="29" ph="1"/>
      <c r="E384" s="29" ph="1"/>
      <c r="J384" s="29" ph="1"/>
      <c r="O384" s="31" ph="1"/>
      <c r="P384" s="31" ph="1"/>
      <c r="R384" s="31" ph="1"/>
      <c r="S384" s="31" ph="1"/>
      <c r="T384" s="31" ph="1"/>
      <c r="U384" s="9" ph="1"/>
      <c r="V384" s="32" ph="1"/>
      <c r="W384" s="30" ph="1"/>
      <c r="X384" s="31" ph="1"/>
      <c r="Y384" s="31" ph="1"/>
      <c r="Z384" s="40" ph="1"/>
      <c r="AA384" s="40" ph="1"/>
      <c r="AB384" s="40" ph="1"/>
      <c r="AC384" s="9" ph="1"/>
      <c r="AD384" s="9" ph="1"/>
      <c r="AE384" s="9" ph="1"/>
      <c r="AF384" s="9" ph="1"/>
      <c r="AG384" s="9" ph="1"/>
      <c r="AH384" s="9" ph="1"/>
      <c r="AI384" s="9" ph="1"/>
      <c r="AJ384" s="9" ph="1"/>
    </row>
    <row r="385" spans="4:36">
      <c r="D385" s="29" ph="1"/>
      <c r="E385" s="29" ph="1"/>
      <c r="J385" s="29" ph="1"/>
      <c r="O385" s="31" ph="1"/>
      <c r="P385" s="31" ph="1"/>
      <c r="R385" s="31" ph="1"/>
      <c r="S385" s="31" ph="1"/>
      <c r="T385" s="31" ph="1"/>
      <c r="U385" s="9" ph="1"/>
      <c r="V385" s="32" ph="1"/>
      <c r="W385" s="30" ph="1"/>
      <c r="X385" s="31" ph="1"/>
      <c r="Y385" s="31" ph="1"/>
      <c r="Z385" s="40" ph="1"/>
      <c r="AA385" s="40" ph="1"/>
      <c r="AB385" s="40" ph="1"/>
      <c r="AC385" s="9" ph="1"/>
      <c r="AD385" s="9" ph="1"/>
      <c r="AE385" s="9" ph="1"/>
      <c r="AF385" s="9" ph="1"/>
      <c r="AG385" s="9" ph="1"/>
      <c r="AH385" s="9" ph="1"/>
      <c r="AI385" s="9" ph="1"/>
      <c r="AJ385" s="9" ph="1"/>
    </row>
    <row r="386" spans="4:36">
      <c r="D386" s="29" ph="1"/>
      <c r="E386" s="29" ph="1"/>
      <c r="J386" s="29" ph="1"/>
      <c r="O386" s="31" ph="1"/>
      <c r="P386" s="31" ph="1"/>
      <c r="R386" s="31" ph="1"/>
      <c r="S386" s="31" ph="1"/>
      <c r="T386" s="31" ph="1"/>
      <c r="U386" s="9" ph="1"/>
      <c r="V386" s="32" ph="1"/>
      <c r="W386" s="30" ph="1"/>
      <c r="X386" s="31" ph="1"/>
      <c r="Y386" s="31" ph="1"/>
      <c r="Z386" s="40" ph="1"/>
      <c r="AA386" s="40" ph="1"/>
      <c r="AB386" s="40" ph="1"/>
      <c r="AC386" s="9" ph="1"/>
      <c r="AD386" s="9" ph="1"/>
      <c r="AE386" s="9" ph="1"/>
      <c r="AF386" s="9" ph="1"/>
      <c r="AG386" s="9" ph="1"/>
      <c r="AH386" s="9" ph="1"/>
      <c r="AI386" s="9" ph="1"/>
      <c r="AJ386" s="9" ph="1"/>
    </row>
    <row r="387" spans="4:36">
      <c r="D387" s="29" ph="1"/>
      <c r="E387" s="29" ph="1"/>
      <c r="J387" s="29" ph="1"/>
      <c r="O387" s="31" ph="1"/>
      <c r="P387" s="31" ph="1"/>
      <c r="R387" s="31" ph="1"/>
      <c r="S387" s="31" ph="1"/>
      <c r="T387" s="31" ph="1"/>
      <c r="U387" s="9" ph="1"/>
      <c r="V387" s="32" ph="1"/>
      <c r="W387" s="30" ph="1"/>
      <c r="X387" s="31" ph="1"/>
      <c r="Y387" s="31" ph="1"/>
      <c r="Z387" s="40" ph="1"/>
      <c r="AA387" s="40" ph="1"/>
      <c r="AB387" s="40" ph="1"/>
      <c r="AC387" s="9" ph="1"/>
      <c r="AD387" s="9" ph="1"/>
      <c r="AE387" s="9" ph="1"/>
      <c r="AF387" s="9" ph="1"/>
      <c r="AG387" s="9" ph="1"/>
      <c r="AH387" s="9" ph="1"/>
      <c r="AI387" s="9" ph="1"/>
      <c r="AJ387" s="9" ph="1"/>
    </row>
    <row r="388" spans="4:36">
      <c r="D388" s="29" ph="1"/>
      <c r="E388" s="29" ph="1"/>
      <c r="J388" s="29" ph="1"/>
      <c r="O388" s="31" ph="1"/>
      <c r="P388" s="31" ph="1"/>
      <c r="R388" s="31" ph="1"/>
      <c r="S388" s="31" ph="1"/>
      <c r="T388" s="31" ph="1"/>
      <c r="U388" s="9" ph="1"/>
      <c r="V388" s="32" ph="1"/>
      <c r="W388" s="30" ph="1"/>
      <c r="X388" s="31" ph="1"/>
      <c r="Y388" s="31" ph="1"/>
      <c r="Z388" s="40" ph="1"/>
      <c r="AA388" s="40" ph="1"/>
      <c r="AB388" s="40" ph="1"/>
      <c r="AC388" s="9" ph="1"/>
      <c r="AD388" s="9" ph="1"/>
      <c r="AE388" s="9" ph="1"/>
      <c r="AF388" s="9" ph="1"/>
      <c r="AG388" s="9" ph="1"/>
      <c r="AH388" s="9" ph="1"/>
      <c r="AI388" s="9" ph="1"/>
      <c r="AJ388" s="9" ph="1"/>
    </row>
    <row r="389" spans="4:36">
      <c r="D389" s="29" ph="1"/>
      <c r="E389" s="29" ph="1"/>
      <c r="J389" s="29" ph="1"/>
      <c r="O389" s="31" ph="1"/>
      <c r="P389" s="31" ph="1"/>
      <c r="R389" s="31" ph="1"/>
      <c r="S389" s="31" ph="1"/>
      <c r="T389" s="31" ph="1"/>
      <c r="U389" s="9" ph="1"/>
      <c r="V389" s="32" ph="1"/>
      <c r="W389" s="30" ph="1"/>
      <c r="X389" s="31" ph="1"/>
      <c r="Y389" s="31" ph="1"/>
      <c r="Z389" s="40" ph="1"/>
      <c r="AA389" s="40" ph="1"/>
      <c r="AB389" s="40" ph="1"/>
      <c r="AC389" s="9" ph="1"/>
      <c r="AD389" s="9" ph="1"/>
      <c r="AE389" s="9" ph="1"/>
      <c r="AF389" s="9" ph="1"/>
      <c r="AG389" s="9" ph="1"/>
      <c r="AH389" s="9" ph="1"/>
      <c r="AI389" s="9" ph="1"/>
      <c r="AJ389" s="9" ph="1"/>
    </row>
    <row r="390" spans="4:36">
      <c r="D390" s="29" ph="1"/>
      <c r="E390" s="29" ph="1"/>
      <c r="J390" s="29" ph="1"/>
      <c r="O390" s="31" ph="1"/>
      <c r="P390" s="31" ph="1"/>
      <c r="R390" s="31" ph="1"/>
      <c r="S390" s="31" ph="1"/>
      <c r="T390" s="31" ph="1"/>
      <c r="U390" s="9" ph="1"/>
      <c r="V390" s="32" ph="1"/>
      <c r="W390" s="30" ph="1"/>
      <c r="X390" s="31" ph="1"/>
      <c r="Y390" s="31" ph="1"/>
      <c r="Z390" s="40" ph="1"/>
      <c r="AA390" s="40" ph="1"/>
      <c r="AB390" s="40" ph="1"/>
      <c r="AC390" s="9" ph="1"/>
      <c r="AD390" s="9" ph="1"/>
      <c r="AE390" s="9" ph="1"/>
      <c r="AF390" s="9" ph="1"/>
      <c r="AG390" s="9" ph="1"/>
      <c r="AH390" s="9" ph="1"/>
      <c r="AI390" s="9" ph="1"/>
      <c r="AJ390" s="9" ph="1"/>
    </row>
    <row r="391" spans="4:36">
      <c r="D391" s="29" ph="1"/>
      <c r="E391" s="29" ph="1"/>
      <c r="J391" s="29" ph="1"/>
      <c r="O391" s="31" ph="1"/>
      <c r="P391" s="31" ph="1"/>
      <c r="R391" s="31" ph="1"/>
      <c r="S391" s="31" ph="1"/>
      <c r="T391" s="31" ph="1"/>
      <c r="U391" s="9" ph="1"/>
      <c r="V391" s="32" ph="1"/>
      <c r="W391" s="30" ph="1"/>
      <c r="X391" s="31" ph="1"/>
      <c r="Y391" s="31" ph="1"/>
      <c r="Z391" s="40" ph="1"/>
      <c r="AA391" s="40" ph="1"/>
      <c r="AB391" s="40" ph="1"/>
      <c r="AC391" s="9" ph="1"/>
      <c r="AD391" s="9" ph="1"/>
      <c r="AE391" s="9" ph="1"/>
      <c r="AF391" s="9" ph="1"/>
      <c r="AG391" s="9" ph="1"/>
      <c r="AH391" s="9" ph="1"/>
      <c r="AI391" s="9" ph="1"/>
      <c r="AJ391" s="9" ph="1"/>
    </row>
    <row r="392" spans="4:36">
      <c r="D392" s="29" ph="1"/>
      <c r="E392" s="29" ph="1"/>
      <c r="J392" s="29" ph="1"/>
      <c r="O392" s="31" ph="1"/>
      <c r="P392" s="31" ph="1"/>
      <c r="R392" s="31" ph="1"/>
      <c r="S392" s="31" ph="1"/>
      <c r="T392" s="31" ph="1"/>
      <c r="U392" s="9" ph="1"/>
      <c r="V392" s="32" ph="1"/>
      <c r="W392" s="30" ph="1"/>
      <c r="X392" s="31" ph="1"/>
      <c r="Y392" s="31" ph="1"/>
      <c r="Z392" s="40" ph="1"/>
      <c r="AA392" s="40" ph="1"/>
      <c r="AB392" s="40" ph="1"/>
      <c r="AC392" s="9" ph="1"/>
      <c r="AD392" s="9" ph="1"/>
      <c r="AE392" s="9" ph="1"/>
      <c r="AF392" s="9" ph="1"/>
      <c r="AG392" s="9" ph="1"/>
      <c r="AH392" s="9" ph="1"/>
      <c r="AI392" s="9" ph="1"/>
      <c r="AJ392" s="9" ph="1"/>
    </row>
    <row r="393" spans="4:36">
      <c r="D393" s="29" ph="1"/>
      <c r="E393" s="29" ph="1"/>
      <c r="J393" s="29" ph="1"/>
      <c r="O393" s="31" ph="1"/>
      <c r="P393" s="31" ph="1"/>
      <c r="R393" s="31" ph="1"/>
      <c r="S393" s="31" ph="1"/>
      <c r="T393" s="31" ph="1"/>
      <c r="U393" s="9" ph="1"/>
      <c r="V393" s="32" ph="1"/>
      <c r="W393" s="30" ph="1"/>
      <c r="X393" s="31" ph="1"/>
      <c r="Y393" s="31" ph="1"/>
      <c r="Z393" s="40" ph="1"/>
      <c r="AA393" s="40" ph="1"/>
      <c r="AB393" s="40" ph="1"/>
      <c r="AC393" s="9" ph="1"/>
      <c r="AD393" s="9" ph="1"/>
      <c r="AE393" s="9" ph="1"/>
      <c r="AF393" s="9" ph="1"/>
      <c r="AG393" s="9" ph="1"/>
      <c r="AH393" s="9" ph="1"/>
      <c r="AI393" s="9" ph="1"/>
      <c r="AJ393" s="9" ph="1"/>
    </row>
    <row r="394" spans="4:36">
      <c r="D394" s="29" ph="1"/>
      <c r="E394" s="29" ph="1"/>
      <c r="J394" s="29" ph="1"/>
      <c r="O394" s="31" ph="1"/>
      <c r="P394" s="31" ph="1"/>
      <c r="R394" s="31" ph="1"/>
      <c r="S394" s="31" ph="1"/>
      <c r="T394" s="31" ph="1"/>
      <c r="U394" s="9" ph="1"/>
      <c r="V394" s="32" ph="1"/>
      <c r="W394" s="30" ph="1"/>
      <c r="X394" s="31" ph="1"/>
      <c r="Y394" s="31" ph="1"/>
      <c r="Z394" s="40" ph="1"/>
      <c r="AA394" s="40" ph="1"/>
      <c r="AB394" s="40" ph="1"/>
      <c r="AC394" s="9" ph="1"/>
      <c r="AD394" s="9" ph="1"/>
      <c r="AE394" s="9" ph="1"/>
      <c r="AF394" s="9" ph="1"/>
      <c r="AG394" s="9" ph="1"/>
      <c r="AH394" s="9" ph="1"/>
      <c r="AI394" s="9" ph="1"/>
      <c r="AJ394" s="9" ph="1"/>
    </row>
    <row r="395" spans="4:36">
      <c r="D395" s="29" ph="1"/>
      <c r="E395" s="29" ph="1"/>
      <c r="J395" s="29" ph="1"/>
      <c r="O395" s="31" ph="1"/>
      <c r="P395" s="31" ph="1"/>
      <c r="R395" s="31" ph="1"/>
      <c r="S395" s="31" ph="1"/>
      <c r="T395" s="31" ph="1"/>
      <c r="U395" s="9" ph="1"/>
      <c r="V395" s="32" ph="1"/>
      <c r="W395" s="30" ph="1"/>
      <c r="X395" s="31" ph="1"/>
      <c r="Y395" s="31" ph="1"/>
      <c r="Z395" s="40" ph="1"/>
      <c r="AA395" s="40" ph="1"/>
      <c r="AB395" s="40" ph="1"/>
      <c r="AC395" s="9" ph="1"/>
      <c r="AD395" s="9" ph="1"/>
      <c r="AE395" s="9" ph="1"/>
      <c r="AF395" s="9" ph="1"/>
      <c r="AG395" s="9" ph="1"/>
      <c r="AH395" s="9" ph="1"/>
      <c r="AI395" s="9" ph="1"/>
      <c r="AJ395" s="9" ph="1"/>
    </row>
    <row r="396" spans="4:36">
      <c r="D396" s="29" ph="1"/>
      <c r="E396" s="29" ph="1"/>
      <c r="J396" s="29" ph="1"/>
      <c r="O396" s="31" ph="1"/>
      <c r="P396" s="31" ph="1"/>
      <c r="R396" s="31" ph="1"/>
      <c r="S396" s="31" ph="1"/>
      <c r="T396" s="31" ph="1"/>
      <c r="U396" s="9" ph="1"/>
      <c r="V396" s="32" ph="1"/>
      <c r="W396" s="30" ph="1"/>
      <c r="X396" s="31" ph="1"/>
      <c r="Y396" s="31" ph="1"/>
      <c r="Z396" s="40" ph="1"/>
      <c r="AA396" s="40" ph="1"/>
      <c r="AB396" s="40" ph="1"/>
      <c r="AC396" s="9" ph="1"/>
      <c r="AD396" s="9" ph="1"/>
      <c r="AE396" s="9" ph="1"/>
      <c r="AF396" s="9" ph="1"/>
      <c r="AG396" s="9" ph="1"/>
      <c r="AH396" s="9" ph="1"/>
      <c r="AI396" s="9" ph="1"/>
      <c r="AJ396" s="9" ph="1"/>
    </row>
    <row r="397" spans="4:36">
      <c r="D397" s="29" ph="1"/>
      <c r="E397" s="29" ph="1"/>
      <c r="J397" s="29" ph="1"/>
      <c r="O397" s="31" ph="1"/>
      <c r="P397" s="31" ph="1"/>
      <c r="R397" s="31" ph="1"/>
      <c r="S397" s="31" ph="1"/>
      <c r="T397" s="31" ph="1"/>
      <c r="U397" s="9" ph="1"/>
      <c r="V397" s="32" ph="1"/>
      <c r="W397" s="30" ph="1"/>
      <c r="X397" s="31" ph="1"/>
      <c r="Y397" s="31" ph="1"/>
      <c r="Z397" s="40" ph="1"/>
      <c r="AA397" s="40" ph="1"/>
      <c r="AB397" s="40" ph="1"/>
      <c r="AC397" s="9" ph="1"/>
      <c r="AD397" s="9" ph="1"/>
      <c r="AE397" s="9" ph="1"/>
      <c r="AF397" s="9" ph="1"/>
      <c r="AG397" s="9" ph="1"/>
      <c r="AH397" s="9" ph="1"/>
      <c r="AI397" s="9" ph="1"/>
      <c r="AJ397" s="9" ph="1"/>
    </row>
    <row r="398" spans="4:36">
      <c r="D398" s="29" ph="1"/>
      <c r="E398" s="29" ph="1"/>
      <c r="J398" s="29" ph="1"/>
      <c r="O398" s="31" ph="1"/>
      <c r="P398" s="31" ph="1"/>
      <c r="R398" s="31" ph="1"/>
      <c r="S398" s="31" ph="1"/>
      <c r="T398" s="31" ph="1"/>
      <c r="U398" s="9" ph="1"/>
      <c r="V398" s="32" ph="1"/>
      <c r="W398" s="30" ph="1"/>
      <c r="X398" s="31" ph="1"/>
      <c r="Y398" s="31" ph="1"/>
      <c r="Z398" s="40" ph="1"/>
      <c r="AA398" s="40" ph="1"/>
      <c r="AB398" s="40" ph="1"/>
      <c r="AC398" s="9" ph="1"/>
      <c r="AD398" s="9" ph="1"/>
      <c r="AE398" s="9" ph="1"/>
      <c r="AF398" s="9" ph="1"/>
      <c r="AG398" s="9" ph="1"/>
      <c r="AH398" s="9" ph="1"/>
      <c r="AI398" s="9" ph="1"/>
      <c r="AJ398" s="9" ph="1"/>
    </row>
    <row r="399" spans="4:36">
      <c r="D399" s="29" ph="1"/>
      <c r="E399" s="29" ph="1"/>
      <c r="J399" s="29" ph="1"/>
      <c r="O399" s="31" ph="1"/>
      <c r="P399" s="31" ph="1"/>
      <c r="R399" s="31" ph="1"/>
      <c r="S399" s="31" ph="1"/>
      <c r="T399" s="31" ph="1"/>
      <c r="U399" s="9" ph="1"/>
      <c r="V399" s="32" ph="1"/>
      <c r="W399" s="30" ph="1"/>
      <c r="X399" s="31" ph="1"/>
      <c r="Y399" s="31" ph="1"/>
      <c r="Z399" s="40" ph="1"/>
      <c r="AA399" s="40" ph="1"/>
      <c r="AB399" s="40" ph="1"/>
      <c r="AC399" s="9" ph="1"/>
      <c r="AD399" s="9" ph="1"/>
      <c r="AE399" s="9" ph="1"/>
      <c r="AF399" s="9" ph="1"/>
      <c r="AG399" s="9" ph="1"/>
      <c r="AH399" s="9" ph="1"/>
      <c r="AI399" s="9" ph="1"/>
      <c r="AJ399" s="9" ph="1"/>
    </row>
    <row r="400" spans="4:36">
      <c r="D400" s="29" ph="1"/>
      <c r="E400" s="29" ph="1"/>
      <c r="J400" s="29" ph="1"/>
      <c r="O400" s="31" ph="1"/>
      <c r="P400" s="31" ph="1"/>
      <c r="R400" s="31" ph="1"/>
      <c r="S400" s="31" ph="1"/>
      <c r="T400" s="31" ph="1"/>
      <c r="U400" s="9" ph="1"/>
      <c r="V400" s="32" ph="1"/>
      <c r="W400" s="30" ph="1"/>
      <c r="X400" s="31" ph="1"/>
      <c r="Y400" s="31" ph="1"/>
      <c r="Z400" s="40" ph="1"/>
      <c r="AA400" s="40" ph="1"/>
      <c r="AB400" s="40" ph="1"/>
      <c r="AC400" s="9" ph="1"/>
      <c r="AD400" s="9" ph="1"/>
      <c r="AE400" s="9" ph="1"/>
      <c r="AF400" s="9" ph="1"/>
      <c r="AG400" s="9" ph="1"/>
      <c r="AH400" s="9" ph="1"/>
      <c r="AI400" s="9" ph="1"/>
      <c r="AJ400" s="9" ph="1"/>
    </row>
    <row r="401" spans="4:36">
      <c r="D401" s="29" ph="1"/>
      <c r="E401" s="29" ph="1"/>
      <c r="J401" s="29" ph="1"/>
      <c r="O401" s="31" ph="1"/>
      <c r="P401" s="31" ph="1"/>
      <c r="R401" s="31" ph="1"/>
      <c r="S401" s="31" ph="1"/>
      <c r="T401" s="31" ph="1"/>
      <c r="U401" s="9" ph="1"/>
      <c r="V401" s="32" ph="1"/>
      <c r="W401" s="30" ph="1"/>
      <c r="X401" s="31" ph="1"/>
      <c r="Y401" s="31" ph="1"/>
      <c r="Z401" s="40" ph="1"/>
      <c r="AA401" s="40" ph="1"/>
      <c r="AB401" s="40" ph="1"/>
      <c r="AC401" s="9" ph="1"/>
      <c r="AD401" s="9" ph="1"/>
      <c r="AE401" s="9" ph="1"/>
      <c r="AF401" s="9" ph="1"/>
      <c r="AG401" s="9" ph="1"/>
      <c r="AH401" s="9" ph="1"/>
      <c r="AI401" s="9" ph="1"/>
      <c r="AJ401" s="9" ph="1"/>
    </row>
    <row r="402" spans="4:36">
      <c r="D402" s="29" ph="1"/>
      <c r="E402" s="29" ph="1"/>
      <c r="J402" s="29" ph="1"/>
      <c r="O402" s="31" ph="1"/>
      <c r="P402" s="31" ph="1"/>
      <c r="R402" s="31" ph="1"/>
      <c r="S402" s="31" ph="1"/>
      <c r="T402" s="31" ph="1"/>
      <c r="U402" s="9" ph="1"/>
      <c r="V402" s="32" ph="1"/>
      <c r="W402" s="30" ph="1"/>
      <c r="X402" s="31" ph="1"/>
      <c r="Y402" s="31" ph="1"/>
      <c r="Z402" s="40" ph="1"/>
      <c r="AA402" s="40" ph="1"/>
      <c r="AB402" s="40" ph="1"/>
      <c r="AC402" s="9" ph="1"/>
      <c r="AD402" s="9" ph="1"/>
      <c r="AE402" s="9" ph="1"/>
      <c r="AF402" s="9" ph="1"/>
      <c r="AG402" s="9" ph="1"/>
      <c r="AH402" s="9" ph="1"/>
      <c r="AI402" s="9" ph="1"/>
      <c r="AJ402" s="9" ph="1"/>
    </row>
    <row r="403" spans="4:36">
      <c r="D403" s="29" ph="1"/>
      <c r="E403" s="29" ph="1"/>
      <c r="J403" s="29" ph="1"/>
      <c r="O403" s="31" ph="1"/>
      <c r="P403" s="31" ph="1"/>
      <c r="R403" s="31" ph="1"/>
      <c r="S403" s="31" ph="1"/>
      <c r="T403" s="31" ph="1"/>
      <c r="U403" s="9" ph="1"/>
      <c r="V403" s="32" ph="1"/>
      <c r="W403" s="30" ph="1"/>
      <c r="X403" s="31" ph="1"/>
      <c r="Y403" s="31" ph="1"/>
      <c r="Z403" s="40" ph="1"/>
      <c r="AA403" s="40" ph="1"/>
      <c r="AB403" s="40" ph="1"/>
      <c r="AC403" s="9" ph="1"/>
      <c r="AD403" s="9" ph="1"/>
      <c r="AE403" s="9" ph="1"/>
      <c r="AF403" s="9" ph="1"/>
      <c r="AG403" s="9" ph="1"/>
      <c r="AH403" s="9" ph="1"/>
      <c r="AI403" s="9" ph="1"/>
      <c r="AJ403" s="9" ph="1"/>
    </row>
    <row r="404" spans="4:36">
      <c r="D404" s="29" ph="1"/>
      <c r="E404" s="29" ph="1"/>
      <c r="J404" s="29" ph="1"/>
      <c r="O404" s="31" ph="1"/>
      <c r="P404" s="31" ph="1"/>
      <c r="R404" s="31" ph="1"/>
      <c r="S404" s="31" ph="1"/>
      <c r="T404" s="31" ph="1"/>
      <c r="U404" s="9" ph="1"/>
      <c r="V404" s="32" ph="1"/>
      <c r="W404" s="30" ph="1"/>
      <c r="X404" s="31" ph="1"/>
      <c r="Y404" s="31" ph="1"/>
      <c r="Z404" s="40" ph="1"/>
      <c r="AA404" s="40" ph="1"/>
      <c r="AB404" s="40" ph="1"/>
      <c r="AC404" s="9" ph="1"/>
      <c r="AD404" s="9" ph="1"/>
      <c r="AE404" s="9" ph="1"/>
      <c r="AF404" s="9" ph="1"/>
      <c r="AG404" s="9" ph="1"/>
      <c r="AH404" s="9" ph="1"/>
      <c r="AI404" s="9" ph="1"/>
      <c r="AJ404" s="9" ph="1"/>
    </row>
    <row r="405" spans="4:36">
      <c r="D405" s="29" ph="1"/>
      <c r="E405" s="29" ph="1"/>
      <c r="J405" s="29" ph="1"/>
      <c r="O405" s="31" ph="1"/>
      <c r="P405" s="31" ph="1"/>
      <c r="R405" s="31" ph="1"/>
      <c r="S405" s="31" ph="1"/>
      <c r="T405" s="31" ph="1"/>
      <c r="U405" s="9" ph="1"/>
      <c r="V405" s="32" ph="1"/>
      <c r="W405" s="30" ph="1"/>
      <c r="X405" s="31" ph="1"/>
      <c r="Y405" s="31" ph="1"/>
      <c r="Z405" s="40" ph="1"/>
      <c r="AA405" s="40" ph="1"/>
      <c r="AB405" s="40" ph="1"/>
      <c r="AC405" s="9" ph="1"/>
      <c r="AD405" s="9" ph="1"/>
      <c r="AE405" s="9" ph="1"/>
      <c r="AF405" s="9" ph="1"/>
      <c r="AG405" s="9" ph="1"/>
      <c r="AH405" s="9" ph="1"/>
      <c r="AI405" s="9" ph="1"/>
      <c r="AJ405" s="9" ph="1"/>
    </row>
    <row r="406" spans="4:36">
      <c r="D406" s="29" ph="1"/>
      <c r="E406" s="29" ph="1"/>
      <c r="J406" s="29" ph="1"/>
      <c r="O406" s="31" ph="1"/>
      <c r="P406" s="31" ph="1"/>
      <c r="R406" s="31" ph="1"/>
      <c r="S406" s="31" ph="1"/>
      <c r="T406" s="31" ph="1"/>
      <c r="U406" s="9" ph="1"/>
      <c r="V406" s="32" ph="1"/>
      <c r="W406" s="30" ph="1"/>
      <c r="X406" s="31" ph="1"/>
      <c r="Y406" s="31" ph="1"/>
      <c r="Z406" s="40" ph="1"/>
      <c r="AA406" s="40" ph="1"/>
      <c r="AB406" s="40" ph="1"/>
      <c r="AC406" s="9" ph="1"/>
      <c r="AD406" s="9" ph="1"/>
      <c r="AE406" s="9" ph="1"/>
      <c r="AF406" s="9" ph="1"/>
      <c r="AG406" s="9" ph="1"/>
      <c r="AH406" s="9" ph="1"/>
      <c r="AI406" s="9" ph="1"/>
      <c r="AJ406" s="9" ph="1"/>
    </row>
    <row r="407" spans="4:36">
      <c r="D407" s="29" ph="1"/>
      <c r="E407" s="29" ph="1"/>
      <c r="J407" s="29" ph="1"/>
      <c r="O407" s="31" ph="1"/>
      <c r="P407" s="31" ph="1"/>
      <c r="R407" s="31" ph="1"/>
      <c r="S407" s="31" ph="1"/>
      <c r="T407" s="31" ph="1"/>
      <c r="U407" s="9" ph="1"/>
      <c r="V407" s="32" ph="1"/>
      <c r="W407" s="30" ph="1"/>
      <c r="X407" s="31" ph="1"/>
      <c r="Y407" s="31" ph="1"/>
      <c r="Z407" s="40" ph="1"/>
      <c r="AA407" s="40" ph="1"/>
      <c r="AB407" s="40" ph="1"/>
      <c r="AC407" s="9" ph="1"/>
      <c r="AD407" s="9" ph="1"/>
      <c r="AE407" s="9" ph="1"/>
      <c r="AF407" s="9" ph="1"/>
      <c r="AG407" s="9" ph="1"/>
      <c r="AH407" s="9" ph="1"/>
      <c r="AI407" s="9" ph="1"/>
      <c r="AJ407" s="9" ph="1"/>
    </row>
    <row r="408" spans="4:36">
      <c r="D408" s="29" ph="1"/>
      <c r="E408" s="29" ph="1"/>
      <c r="J408" s="29" ph="1"/>
      <c r="O408" s="31" ph="1"/>
      <c r="P408" s="31" ph="1"/>
      <c r="R408" s="31" ph="1"/>
      <c r="S408" s="31" ph="1"/>
      <c r="T408" s="31" ph="1"/>
      <c r="U408" s="9" ph="1"/>
      <c r="V408" s="32" ph="1"/>
      <c r="W408" s="30" ph="1"/>
      <c r="X408" s="31" ph="1"/>
      <c r="Y408" s="31" ph="1"/>
      <c r="Z408" s="40" ph="1"/>
      <c r="AA408" s="40" ph="1"/>
      <c r="AB408" s="40" ph="1"/>
      <c r="AC408" s="9" ph="1"/>
      <c r="AD408" s="9" ph="1"/>
      <c r="AE408" s="9" ph="1"/>
      <c r="AF408" s="9" ph="1"/>
      <c r="AG408" s="9" ph="1"/>
      <c r="AH408" s="9" ph="1"/>
      <c r="AI408" s="9" ph="1"/>
      <c r="AJ408" s="9" ph="1"/>
    </row>
    <row r="409" spans="4:36">
      <c r="D409" s="29" ph="1"/>
      <c r="E409" s="29" ph="1"/>
      <c r="J409" s="29" ph="1"/>
      <c r="O409" s="31" ph="1"/>
      <c r="P409" s="31" ph="1"/>
      <c r="R409" s="31" ph="1"/>
      <c r="S409" s="31" ph="1"/>
      <c r="T409" s="31" ph="1"/>
      <c r="U409" s="9" ph="1"/>
      <c r="V409" s="32" ph="1"/>
      <c r="W409" s="30" ph="1"/>
      <c r="X409" s="31" ph="1"/>
      <c r="Y409" s="31" ph="1"/>
      <c r="Z409" s="40" ph="1"/>
      <c r="AA409" s="40" ph="1"/>
      <c r="AB409" s="40" ph="1"/>
      <c r="AC409" s="9" ph="1"/>
      <c r="AD409" s="9" ph="1"/>
      <c r="AE409" s="9" ph="1"/>
      <c r="AF409" s="9" ph="1"/>
      <c r="AG409" s="9" ph="1"/>
      <c r="AH409" s="9" ph="1"/>
      <c r="AI409" s="9" ph="1"/>
      <c r="AJ409" s="9" ph="1"/>
    </row>
    <row r="410" spans="4:36">
      <c r="D410" s="29" ph="1"/>
      <c r="E410" s="29" ph="1"/>
      <c r="J410" s="29" ph="1"/>
      <c r="O410" s="31" ph="1"/>
      <c r="P410" s="31" ph="1"/>
      <c r="R410" s="31" ph="1"/>
      <c r="S410" s="31" ph="1"/>
      <c r="T410" s="31" ph="1"/>
      <c r="U410" s="9" ph="1"/>
      <c r="V410" s="32" ph="1"/>
      <c r="W410" s="30" ph="1"/>
      <c r="X410" s="31" ph="1"/>
      <c r="Y410" s="31" ph="1"/>
      <c r="Z410" s="40" ph="1"/>
      <c r="AA410" s="40" ph="1"/>
      <c r="AB410" s="40" ph="1"/>
      <c r="AC410" s="9" ph="1"/>
      <c r="AD410" s="9" ph="1"/>
      <c r="AE410" s="9" ph="1"/>
      <c r="AF410" s="9" ph="1"/>
      <c r="AG410" s="9" ph="1"/>
      <c r="AH410" s="9" ph="1"/>
      <c r="AI410" s="9" ph="1"/>
      <c r="AJ410" s="9" ph="1"/>
    </row>
    <row r="411" spans="4:36">
      <c r="D411" s="29" ph="1"/>
      <c r="E411" s="29" ph="1"/>
      <c r="J411" s="29" ph="1"/>
      <c r="O411" s="31" ph="1"/>
      <c r="P411" s="31" ph="1"/>
      <c r="R411" s="31" ph="1"/>
      <c r="S411" s="31" ph="1"/>
      <c r="T411" s="31" ph="1"/>
      <c r="U411" s="9" ph="1"/>
      <c r="V411" s="32" ph="1"/>
      <c r="W411" s="30" ph="1"/>
      <c r="X411" s="31" ph="1"/>
      <c r="Y411" s="31" ph="1"/>
      <c r="Z411" s="40" ph="1"/>
      <c r="AA411" s="40" ph="1"/>
      <c r="AB411" s="40" ph="1"/>
      <c r="AC411" s="9" ph="1"/>
      <c r="AD411" s="9" ph="1"/>
      <c r="AE411" s="9" ph="1"/>
      <c r="AF411" s="9" ph="1"/>
      <c r="AG411" s="9" ph="1"/>
      <c r="AH411" s="9" ph="1"/>
      <c r="AI411" s="9" ph="1"/>
      <c r="AJ411" s="9" ph="1"/>
    </row>
    <row r="412" spans="4:36">
      <c r="D412" s="29" ph="1"/>
      <c r="E412" s="29" ph="1"/>
      <c r="J412" s="29" ph="1"/>
      <c r="O412" s="31" ph="1"/>
      <c r="P412" s="31" ph="1"/>
      <c r="R412" s="31" ph="1"/>
      <c r="S412" s="31" ph="1"/>
      <c r="T412" s="31" ph="1"/>
      <c r="U412" s="9" ph="1"/>
      <c r="V412" s="32" ph="1"/>
      <c r="W412" s="30" ph="1"/>
      <c r="X412" s="31" ph="1"/>
      <c r="Y412" s="31" ph="1"/>
      <c r="Z412" s="40" ph="1"/>
      <c r="AA412" s="40" ph="1"/>
      <c r="AB412" s="40" ph="1"/>
      <c r="AC412" s="9" ph="1"/>
      <c r="AD412" s="9" ph="1"/>
      <c r="AE412" s="9" ph="1"/>
      <c r="AF412" s="9" ph="1"/>
      <c r="AG412" s="9" ph="1"/>
      <c r="AH412" s="9" ph="1"/>
      <c r="AI412" s="9" ph="1"/>
      <c r="AJ412" s="9" ph="1"/>
    </row>
    <row r="413" spans="4:36">
      <c r="D413" s="29" ph="1"/>
      <c r="E413" s="29" ph="1"/>
      <c r="J413" s="29" ph="1"/>
      <c r="O413" s="31" ph="1"/>
      <c r="P413" s="31" ph="1"/>
      <c r="R413" s="31" ph="1"/>
      <c r="S413" s="31" ph="1"/>
      <c r="T413" s="31" ph="1"/>
      <c r="U413" s="9" ph="1"/>
      <c r="V413" s="32" ph="1"/>
      <c r="W413" s="30" ph="1"/>
      <c r="X413" s="31" ph="1"/>
      <c r="Y413" s="31" ph="1"/>
      <c r="Z413" s="40" ph="1"/>
      <c r="AA413" s="40" ph="1"/>
      <c r="AB413" s="40" ph="1"/>
      <c r="AC413" s="9" ph="1"/>
      <c r="AD413" s="9" ph="1"/>
      <c r="AE413" s="9" ph="1"/>
      <c r="AF413" s="9" ph="1"/>
      <c r="AG413" s="9" ph="1"/>
      <c r="AH413" s="9" ph="1"/>
      <c r="AI413" s="9" ph="1"/>
      <c r="AJ413" s="9" ph="1"/>
    </row>
    <row r="414" spans="4:36">
      <c r="D414" s="29" ph="1"/>
      <c r="E414" s="29" ph="1"/>
      <c r="J414" s="29" ph="1"/>
      <c r="O414" s="31" ph="1"/>
      <c r="P414" s="31" ph="1"/>
      <c r="R414" s="31" ph="1"/>
      <c r="S414" s="31" ph="1"/>
      <c r="T414" s="31" ph="1"/>
      <c r="U414" s="9" ph="1"/>
      <c r="V414" s="32" ph="1"/>
      <c r="W414" s="30" ph="1"/>
      <c r="X414" s="31" ph="1"/>
      <c r="Y414" s="31" ph="1"/>
      <c r="Z414" s="40" ph="1"/>
      <c r="AA414" s="40" ph="1"/>
      <c r="AB414" s="40" ph="1"/>
      <c r="AC414" s="9" ph="1"/>
      <c r="AD414" s="9" ph="1"/>
      <c r="AE414" s="9" ph="1"/>
      <c r="AF414" s="9" ph="1"/>
      <c r="AG414" s="9" ph="1"/>
      <c r="AH414" s="9" ph="1"/>
      <c r="AI414" s="9" ph="1"/>
      <c r="AJ414" s="9" ph="1"/>
    </row>
    <row r="415" spans="4:36">
      <c r="D415" s="29" ph="1"/>
      <c r="E415" s="29" ph="1"/>
      <c r="J415" s="29" ph="1"/>
      <c r="O415" s="31" ph="1"/>
      <c r="P415" s="31" ph="1"/>
      <c r="R415" s="31" ph="1"/>
      <c r="S415" s="31" ph="1"/>
      <c r="T415" s="31" ph="1"/>
      <c r="U415" s="9" ph="1"/>
      <c r="V415" s="32" ph="1"/>
      <c r="W415" s="30" ph="1"/>
      <c r="X415" s="31" ph="1"/>
      <c r="Y415" s="31" ph="1"/>
      <c r="Z415" s="40" ph="1"/>
      <c r="AA415" s="40" ph="1"/>
      <c r="AB415" s="40" ph="1"/>
      <c r="AC415" s="9" ph="1"/>
      <c r="AD415" s="9" ph="1"/>
      <c r="AE415" s="9" ph="1"/>
      <c r="AF415" s="9" ph="1"/>
      <c r="AG415" s="9" ph="1"/>
      <c r="AH415" s="9" ph="1"/>
      <c r="AI415" s="9" ph="1"/>
      <c r="AJ415" s="9" ph="1"/>
    </row>
    <row r="416" spans="4:36">
      <c r="D416" s="29" ph="1"/>
      <c r="E416" s="29" ph="1"/>
      <c r="J416" s="29" ph="1"/>
      <c r="O416" s="31" ph="1"/>
      <c r="P416" s="31" ph="1"/>
      <c r="R416" s="31" ph="1"/>
      <c r="S416" s="31" ph="1"/>
      <c r="T416" s="31" ph="1"/>
      <c r="U416" s="9" ph="1"/>
      <c r="V416" s="32" ph="1"/>
      <c r="W416" s="30" ph="1"/>
      <c r="X416" s="31" ph="1"/>
      <c r="Y416" s="31" ph="1"/>
      <c r="Z416" s="40" ph="1"/>
      <c r="AA416" s="40" ph="1"/>
      <c r="AB416" s="40" ph="1"/>
      <c r="AC416" s="9" ph="1"/>
      <c r="AD416" s="9" ph="1"/>
      <c r="AE416" s="9" ph="1"/>
      <c r="AF416" s="9" ph="1"/>
      <c r="AG416" s="9" ph="1"/>
      <c r="AH416" s="9" ph="1"/>
      <c r="AI416" s="9" ph="1"/>
      <c r="AJ416" s="9" ph="1"/>
    </row>
    <row r="417" spans="4:36">
      <c r="D417" s="29" ph="1"/>
      <c r="E417" s="29" ph="1"/>
      <c r="J417" s="29" ph="1"/>
      <c r="O417" s="31" ph="1"/>
      <c r="P417" s="31" ph="1"/>
      <c r="R417" s="31" ph="1"/>
      <c r="S417" s="31" ph="1"/>
      <c r="T417" s="31" ph="1"/>
      <c r="U417" s="9" ph="1"/>
      <c r="V417" s="32" ph="1"/>
      <c r="W417" s="30" ph="1"/>
      <c r="X417" s="31" ph="1"/>
      <c r="Y417" s="31" ph="1"/>
      <c r="Z417" s="40" ph="1"/>
      <c r="AA417" s="40" ph="1"/>
      <c r="AB417" s="40" ph="1"/>
      <c r="AC417" s="9" ph="1"/>
      <c r="AD417" s="9" ph="1"/>
      <c r="AE417" s="9" ph="1"/>
      <c r="AF417" s="9" ph="1"/>
      <c r="AG417" s="9" ph="1"/>
      <c r="AH417" s="9" ph="1"/>
      <c r="AI417" s="9" ph="1"/>
      <c r="AJ417" s="9" ph="1"/>
    </row>
    <row r="418" spans="4:36">
      <c r="D418" s="29" ph="1"/>
      <c r="E418" s="29" ph="1"/>
      <c r="J418" s="29" ph="1"/>
      <c r="O418" s="31" ph="1"/>
      <c r="P418" s="31" ph="1"/>
      <c r="R418" s="31" ph="1"/>
      <c r="S418" s="31" ph="1"/>
      <c r="T418" s="31" ph="1"/>
      <c r="U418" s="9" ph="1"/>
      <c r="V418" s="32" ph="1"/>
      <c r="W418" s="30" ph="1"/>
      <c r="X418" s="31" ph="1"/>
      <c r="Y418" s="31" ph="1"/>
      <c r="Z418" s="40" ph="1"/>
      <c r="AA418" s="40" ph="1"/>
      <c r="AB418" s="40" ph="1"/>
      <c r="AC418" s="9" ph="1"/>
      <c r="AD418" s="9" ph="1"/>
      <c r="AE418" s="9" ph="1"/>
      <c r="AF418" s="9" ph="1"/>
      <c r="AG418" s="9" ph="1"/>
      <c r="AH418" s="9" ph="1"/>
      <c r="AI418" s="9" ph="1"/>
      <c r="AJ418" s="9" ph="1"/>
    </row>
    <row r="419" spans="4:36">
      <c r="D419" s="29" ph="1"/>
      <c r="E419" s="29" ph="1"/>
      <c r="J419" s="29" ph="1"/>
      <c r="O419" s="31" ph="1"/>
      <c r="P419" s="31" ph="1"/>
      <c r="R419" s="31" ph="1"/>
      <c r="S419" s="31" ph="1"/>
      <c r="T419" s="31" ph="1"/>
      <c r="U419" s="9" ph="1"/>
      <c r="V419" s="32" ph="1"/>
      <c r="W419" s="30" ph="1"/>
      <c r="X419" s="31" ph="1"/>
      <c r="Y419" s="31" ph="1"/>
      <c r="Z419" s="40" ph="1"/>
      <c r="AA419" s="40" ph="1"/>
      <c r="AB419" s="40" ph="1"/>
      <c r="AC419" s="9" ph="1"/>
      <c r="AD419" s="9" ph="1"/>
      <c r="AE419" s="9" ph="1"/>
      <c r="AF419" s="9" ph="1"/>
      <c r="AG419" s="9" ph="1"/>
      <c r="AH419" s="9" ph="1"/>
      <c r="AI419" s="9" ph="1"/>
      <c r="AJ419" s="9" ph="1"/>
    </row>
    <row r="420" spans="4:36">
      <c r="D420" s="29" ph="1"/>
      <c r="E420" s="29" ph="1"/>
      <c r="J420" s="29" ph="1"/>
      <c r="O420" s="31" ph="1"/>
      <c r="P420" s="31" ph="1"/>
      <c r="R420" s="31" ph="1"/>
      <c r="S420" s="31" ph="1"/>
      <c r="T420" s="31" ph="1"/>
      <c r="U420" s="9" ph="1"/>
      <c r="V420" s="32" ph="1"/>
      <c r="W420" s="30" ph="1"/>
      <c r="X420" s="31" ph="1"/>
      <c r="Y420" s="31" ph="1"/>
      <c r="Z420" s="40" ph="1"/>
      <c r="AA420" s="40" ph="1"/>
      <c r="AB420" s="40" ph="1"/>
      <c r="AC420" s="9" ph="1"/>
      <c r="AD420" s="9" ph="1"/>
      <c r="AE420" s="9" ph="1"/>
      <c r="AF420" s="9" ph="1"/>
      <c r="AG420" s="9" ph="1"/>
      <c r="AH420" s="9" ph="1"/>
      <c r="AI420" s="9" ph="1"/>
      <c r="AJ420" s="9" ph="1"/>
    </row>
    <row r="421" spans="4:36">
      <c r="D421" s="29" ph="1"/>
      <c r="E421" s="29" ph="1"/>
      <c r="J421" s="29" ph="1"/>
      <c r="O421" s="31" ph="1"/>
      <c r="P421" s="31" ph="1"/>
      <c r="R421" s="31" ph="1"/>
      <c r="S421" s="31" ph="1"/>
      <c r="T421" s="31" ph="1"/>
      <c r="U421" s="9" ph="1"/>
      <c r="V421" s="32" ph="1"/>
      <c r="W421" s="30" ph="1"/>
      <c r="X421" s="31" ph="1"/>
      <c r="Y421" s="31" ph="1"/>
      <c r="Z421" s="40" ph="1"/>
      <c r="AA421" s="40" ph="1"/>
      <c r="AB421" s="40" ph="1"/>
      <c r="AC421" s="9" ph="1"/>
      <c r="AD421" s="9" ph="1"/>
      <c r="AE421" s="9" ph="1"/>
      <c r="AF421" s="9" ph="1"/>
      <c r="AG421" s="9" ph="1"/>
      <c r="AH421" s="9" ph="1"/>
      <c r="AI421" s="9" ph="1"/>
      <c r="AJ421" s="9" ph="1"/>
    </row>
    <row r="422" spans="4:36">
      <c r="D422" s="29" ph="1"/>
      <c r="E422" s="29" ph="1"/>
      <c r="J422" s="29" ph="1"/>
      <c r="O422" s="31" ph="1"/>
      <c r="P422" s="31" ph="1"/>
      <c r="R422" s="31" ph="1"/>
      <c r="S422" s="31" ph="1"/>
      <c r="T422" s="31" ph="1"/>
      <c r="U422" s="9" ph="1"/>
      <c r="V422" s="32" ph="1"/>
      <c r="W422" s="30" ph="1"/>
      <c r="X422" s="31" ph="1"/>
      <c r="Y422" s="31" ph="1"/>
      <c r="Z422" s="40" ph="1"/>
      <c r="AA422" s="40" ph="1"/>
      <c r="AB422" s="40" ph="1"/>
      <c r="AC422" s="9" ph="1"/>
      <c r="AD422" s="9" ph="1"/>
      <c r="AE422" s="9" ph="1"/>
      <c r="AF422" s="9" ph="1"/>
      <c r="AG422" s="9" ph="1"/>
      <c r="AH422" s="9" ph="1"/>
      <c r="AI422" s="9" ph="1"/>
      <c r="AJ422" s="9" ph="1"/>
    </row>
    <row r="423" spans="4:36">
      <c r="D423" s="29" ph="1"/>
      <c r="E423" s="29" ph="1"/>
      <c r="J423" s="29" ph="1"/>
      <c r="O423" s="31" ph="1"/>
      <c r="P423" s="31" ph="1"/>
      <c r="R423" s="31" ph="1"/>
      <c r="S423" s="31" ph="1"/>
      <c r="T423" s="31" ph="1"/>
      <c r="U423" s="9" ph="1"/>
      <c r="V423" s="32" ph="1"/>
      <c r="W423" s="30" ph="1"/>
      <c r="X423" s="31" ph="1"/>
      <c r="Y423" s="31" ph="1"/>
      <c r="Z423" s="40" ph="1"/>
      <c r="AA423" s="40" ph="1"/>
      <c r="AB423" s="40" ph="1"/>
      <c r="AC423" s="9" ph="1"/>
      <c r="AD423" s="9" ph="1"/>
      <c r="AE423" s="9" ph="1"/>
      <c r="AF423" s="9" ph="1"/>
      <c r="AG423" s="9" ph="1"/>
      <c r="AH423" s="9" ph="1"/>
      <c r="AI423" s="9" ph="1"/>
      <c r="AJ423" s="9" ph="1"/>
    </row>
    <row r="424" spans="4:36">
      <c r="D424" s="29" ph="1"/>
      <c r="E424" s="29" ph="1"/>
      <c r="J424" s="29" ph="1"/>
      <c r="O424" s="31" ph="1"/>
      <c r="P424" s="31" ph="1"/>
      <c r="R424" s="31" ph="1"/>
      <c r="S424" s="31" ph="1"/>
      <c r="T424" s="31" ph="1"/>
      <c r="U424" s="9" ph="1"/>
      <c r="V424" s="32" ph="1"/>
      <c r="W424" s="30" ph="1"/>
      <c r="X424" s="31" ph="1"/>
      <c r="Y424" s="31" ph="1"/>
      <c r="Z424" s="40" ph="1"/>
      <c r="AA424" s="40" ph="1"/>
      <c r="AB424" s="40" ph="1"/>
      <c r="AC424" s="9" ph="1"/>
      <c r="AD424" s="9" ph="1"/>
      <c r="AE424" s="9" ph="1"/>
      <c r="AF424" s="9" ph="1"/>
      <c r="AG424" s="9" ph="1"/>
      <c r="AH424" s="9" ph="1"/>
      <c r="AI424" s="9" ph="1"/>
      <c r="AJ424" s="9" ph="1"/>
    </row>
    <row r="425" spans="4:36">
      <c r="D425" s="29" ph="1"/>
      <c r="E425" s="29" ph="1"/>
      <c r="J425" s="29" ph="1"/>
      <c r="O425" s="31" ph="1"/>
      <c r="P425" s="31" ph="1"/>
      <c r="R425" s="31" ph="1"/>
      <c r="S425" s="31" ph="1"/>
      <c r="T425" s="31" ph="1"/>
      <c r="U425" s="9" ph="1"/>
      <c r="V425" s="32" ph="1"/>
      <c r="W425" s="30" ph="1"/>
      <c r="X425" s="31" ph="1"/>
      <c r="Y425" s="31" ph="1"/>
      <c r="Z425" s="40" ph="1"/>
      <c r="AA425" s="40" ph="1"/>
      <c r="AB425" s="40" ph="1"/>
      <c r="AC425" s="9" ph="1"/>
      <c r="AD425" s="9" ph="1"/>
      <c r="AE425" s="9" ph="1"/>
      <c r="AF425" s="9" ph="1"/>
      <c r="AG425" s="9" ph="1"/>
      <c r="AH425" s="9" ph="1"/>
      <c r="AI425" s="9" ph="1"/>
      <c r="AJ425" s="9" ph="1"/>
    </row>
    <row r="426" spans="4:36">
      <c r="D426" s="29" ph="1"/>
      <c r="E426" s="29" ph="1"/>
      <c r="J426" s="29" ph="1"/>
      <c r="O426" s="31" ph="1"/>
      <c r="P426" s="31" ph="1"/>
      <c r="R426" s="31" ph="1"/>
      <c r="S426" s="31" ph="1"/>
      <c r="T426" s="31" ph="1"/>
      <c r="U426" s="9" ph="1"/>
      <c r="V426" s="32" ph="1"/>
      <c r="W426" s="30" ph="1"/>
      <c r="X426" s="31" ph="1"/>
      <c r="Y426" s="31" ph="1"/>
      <c r="Z426" s="40" ph="1"/>
      <c r="AA426" s="40" ph="1"/>
      <c r="AB426" s="40" ph="1"/>
      <c r="AC426" s="9" ph="1"/>
      <c r="AD426" s="9" ph="1"/>
      <c r="AE426" s="9" ph="1"/>
      <c r="AF426" s="9" ph="1"/>
      <c r="AG426" s="9" ph="1"/>
      <c r="AH426" s="9" ph="1"/>
      <c r="AI426" s="9" ph="1"/>
      <c r="AJ426" s="9" ph="1"/>
    </row>
    <row r="427" spans="4:36">
      <c r="D427" s="29" ph="1"/>
      <c r="E427" s="29" ph="1"/>
      <c r="J427" s="29" ph="1"/>
      <c r="O427" s="31" ph="1"/>
      <c r="P427" s="31" ph="1"/>
      <c r="R427" s="31" ph="1"/>
      <c r="S427" s="31" ph="1"/>
      <c r="T427" s="31" ph="1"/>
      <c r="U427" s="9" ph="1"/>
      <c r="V427" s="32" ph="1"/>
      <c r="W427" s="30" ph="1"/>
      <c r="X427" s="31" ph="1"/>
      <c r="Y427" s="31" ph="1"/>
      <c r="Z427" s="40" ph="1"/>
      <c r="AA427" s="40" ph="1"/>
      <c r="AB427" s="40" ph="1"/>
      <c r="AC427" s="9" ph="1"/>
      <c r="AD427" s="9" ph="1"/>
      <c r="AE427" s="9" ph="1"/>
      <c r="AF427" s="9" ph="1"/>
      <c r="AG427" s="9" ph="1"/>
      <c r="AH427" s="9" ph="1"/>
      <c r="AI427" s="9" ph="1"/>
      <c r="AJ427" s="9" ph="1"/>
    </row>
    <row r="428" spans="4:36">
      <c r="D428" s="29" ph="1"/>
      <c r="E428" s="29" ph="1"/>
      <c r="J428" s="29" ph="1"/>
      <c r="O428" s="31" ph="1"/>
      <c r="P428" s="31" ph="1"/>
      <c r="R428" s="31" ph="1"/>
      <c r="S428" s="31" ph="1"/>
      <c r="T428" s="31" ph="1"/>
      <c r="U428" s="9" ph="1"/>
      <c r="V428" s="32" ph="1"/>
      <c r="W428" s="30" ph="1"/>
      <c r="X428" s="31" ph="1"/>
      <c r="Y428" s="31" ph="1"/>
      <c r="Z428" s="40" ph="1"/>
      <c r="AA428" s="40" ph="1"/>
      <c r="AB428" s="40" ph="1"/>
      <c r="AC428" s="9" ph="1"/>
      <c r="AD428" s="9" ph="1"/>
      <c r="AE428" s="9" ph="1"/>
      <c r="AF428" s="9" ph="1"/>
      <c r="AG428" s="9" ph="1"/>
      <c r="AH428" s="9" ph="1"/>
      <c r="AI428" s="9" ph="1"/>
      <c r="AJ428" s="9" ph="1"/>
    </row>
    <row r="429" spans="4:36">
      <c r="D429" s="29" ph="1"/>
      <c r="E429" s="29" ph="1"/>
      <c r="J429" s="29" ph="1"/>
      <c r="O429" s="31" ph="1"/>
      <c r="P429" s="31" ph="1"/>
      <c r="R429" s="31" ph="1"/>
      <c r="S429" s="31" ph="1"/>
      <c r="T429" s="31" ph="1"/>
      <c r="U429" s="9" ph="1"/>
      <c r="V429" s="32" ph="1"/>
      <c r="W429" s="30" ph="1"/>
      <c r="X429" s="31" ph="1"/>
      <c r="Y429" s="31" ph="1"/>
      <c r="Z429" s="40" ph="1"/>
      <c r="AA429" s="40" ph="1"/>
      <c r="AB429" s="40" ph="1"/>
      <c r="AC429" s="9" ph="1"/>
      <c r="AD429" s="9" ph="1"/>
      <c r="AE429" s="9" ph="1"/>
      <c r="AF429" s="9" ph="1"/>
      <c r="AG429" s="9" ph="1"/>
      <c r="AH429" s="9" ph="1"/>
      <c r="AI429" s="9" ph="1"/>
      <c r="AJ429" s="9" ph="1"/>
    </row>
    <row r="430" spans="4:36">
      <c r="D430" s="29" ph="1"/>
      <c r="E430" s="29" ph="1"/>
      <c r="J430" s="29" ph="1"/>
      <c r="O430" s="31" ph="1"/>
      <c r="P430" s="31" ph="1"/>
      <c r="R430" s="31" ph="1"/>
      <c r="S430" s="31" ph="1"/>
      <c r="T430" s="31" ph="1"/>
      <c r="U430" s="9" ph="1"/>
      <c r="V430" s="32" ph="1"/>
      <c r="W430" s="30" ph="1"/>
      <c r="X430" s="31" ph="1"/>
      <c r="Y430" s="31" ph="1"/>
      <c r="Z430" s="40" ph="1"/>
      <c r="AA430" s="40" ph="1"/>
      <c r="AB430" s="40" ph="1"/>
      <c r="AC430" s="9" ph="1"/>
      <c r="AD430" s="9" ph="1"/>
      <c r="AE430" s="9" ph="1"/>
      <c r="AF430" s="9" ph="1"/>
      <c r="AG430" s="9" ph="1"/>
      <c r="AH430" s="9" ph="1"/>
      <c r="AI430" s="9" ph="1"/>
      <c r="AJ430" s="9" ph="1"/>
    </row>
    <row r="431" spans="4:36">
      <c r="D431" s="29" ph="1"/>
      <c r="E431" s="29" ph="1"/>
      <c r="J431" s="29" ph="1"/>
      <c r="O431" s="31" ph="1"/>
      <c r="P431" s="31" ph="1"/>
      <c r="R431" s="31" ph="1"/>
      <c r="S431" s="31" ph="1"/>
      <c r="T431" s="31" ph="1"/>
      <c r="U431" s="9" ph="1"/>
      <c r="V431" s="32" ph="1"/>
      <c r="W431" s="30" ph="1"/>
      <c r="X431" s="31" ph="1"/>
      <c r="Y431" s="31" ph="1"/>
      <c r="Z431" s="40" ph="1"/>
      <c r="AA431" s="40" ph="1"/>
      <c r="AB431" s="40" ph="1"/>
      <c r="AC431" s="9" ph="1"/>
      <c r="AD431" s="9" ph="1"/>
      <c r="AE431" s="9" ph="1"/>
      <c r="AF431" s="9" ph="1"/>
      <c r="AG431" s="9" ph="1"/>
      <c r="AH431" s="9" ph="1"/>
      <c r="AI431" s="9" ph="1"/>
      <c r="AJ431" s="9" ph="1"/>
    </row>
    <row r="432" spans="4:36">
      <c r="D432" s="29" ph="1"/>
      <c r="E432" s="29" ph="1"/>
      <c r="J432" s="29" ph="1"/>
      <c r="O432" s="31" ph="1"/>
      <c r="P432" s="31" ph="1"/>
      <c r="R432" s="31" ph="1"/>
      <c r="S432" s="31" ph="1"/>
      <c r="T432" s="31" ph="1"/>
      <c r="U432" s="9" ph="1"/>
      <c r="V432" s="32" ph="1"/>
      <c r="W432" s="30" ph="1"/>
      <c r="X432" s="31" ph="1"/>
      <c r="Y432" s="31" ph="1"/>
      <c r="Z432" s="40" ph="1"/>
      <c r="AA432" s="40" ph="1"/>
      <c r="AB432" s="40" ph="1"/>
      <c r="AC432" s="9" ph="1"/>
      <c r="AD432" s="9" ph="1"/>
      <c r="AE432" s="9" ph="1"/>
      <c r="AF432" s="9" ph="1"/>
      <c r="AG432" s="9" ph="1"/>
      <c r="AH432" s="9" ph="1"/>
      <c r="AI432" s="9" ph="1"/>
      <c r="AJ432" s="9" ph="1"/>
    </row>
    <row r="433" spans="4:36">
      <c r="D433" s="29" ph="1"/>
      <c r="E433" s="29" ph="1"/>
      <c r="J433" s="29" ph="1"/>
      <c r="O433" s="31" ph="1"/>
      <c r="P433" s="31" ph="1"/>
      <c r="R433" s="31" ph="1"/>
      <c r="S433" s="31" ph="1"/>
      <c r="T433" s="31" ph="1"/>
      <c r="U433" s="9" ph="1"/>
      <c r="V433" s="32" ph="1"/>
      <c r="W433" s="30" ph="1"/>
      <c r="X433" s="31" ph="1"/>
      <c r="Y433" s="31" ph="1"/>
      <c r="Z433" s="40" ph="1"/>
      <c r="AA433" s="40" ph="1"/>
      <c r="AB433" s="40" ph="1"/>
      <c r="AC433" s="9" ph="1"/>
      <c r="AD433" s="9" ph="1"/>
      <c r="AE433" s="9" ph="1"/>
      <c r="AF433" s="9" ph="1"/>
      <c r="AG433" s="9" ph="1"/>
      <c r="AH433" s="9" ph="1"/>
      <c r="AI433" s="9" ph="1"/>
      <c r="AJ433" s="9" ph="1"/>
    </row>
    <row r="434" spans="4:36">
      <c r="D434" s="29" ph="1"/>
      <c r="E434" s="29" ph="1"/>
      <c r="J434" s="29" ph="1"/>
      <c r="O434" s="31" ph="1"/>
      <c r="P434" s="31" ph="1"/>
      <c r="R434" s="31" ph="1"/>
      <c r="S434" s="31" ph="1"/>
      <c r="T434" s="31" ph="1"/>
      <c r="U434" s="9" ph="1"/>
      <c r="V434" s="32" ph="1"/>
      <c r="W434" s="30" ph="1"/>
      <c r="X434" s="31" ph="1"/>
      <c r="Y434" s="31" ph="1"/>
      <c r="Z434" s="40" ph="1"/>
      <c r="AA434" s="40" ph="1"/>
      <c r="AB434" s="40" ph="1"/>
      <c r="AC434" s="9" ph="1"/>
      <c r="AD434" s="9" ph="1"/>
      <c r="AE434" s="9" ph="1"/>
      <c r="AF434" s="9" ph="1"/>
      <c r="AG434" s="9" ph="1"/>
      <c r="AH434" s="9" ph="1"/>
      <c r="AI434" s="9" ph="1"/>
      <c r="AJ434" s="9" ph="1"/>
    </row>
    <row r="435" spans="4:36">
      <c r="D435" s="29" ph="1"/>
      <c r="E435" s="29" ph="1"/>
      <c r="J435" s="29" ph="1"/>
      <c r="O435" s="31" ph="1"/>
      <c r="P435" s="31" ph="1"/>
      <c r="R435" s="31" ph="1"/>
      <c r="S435" s="31" ph="1"/>
      <c r="T435" s="31" ph="1"/>
      <c r="U435" s="9" ph="1"/>
      <c r="V435" s="32" ph="1"/>
      <c r="W435" s="30" ph="1"/>
      <c r="X435" s="31" ph="1"/>
      <c r="Y435" s="31" ph="1"/>
      <c r="Z435" s="40" ph="1"/>
      <c r="AA435" s="40" ph="1"/>
      <c r="AB435" s="40" ph="1"/>
      <c r="AC435" s="9" ph="1"/>
      <c r="AD435" s="9" ph="1"/>
      <c r="AE435" s="9" ph="1"/>
      <c r="AF435" s="9" ph="1"/>
      <c r="AG435" s="9" ph="1"/>
      <c r="AH435" s="9" ph="1"/>
      <c r="AI435" s="9" ph="1"/>
      <c r="AJ435" s="9" ph="1"/>
    </row>
    <row r="436" spans="4:36">
      <c r="D436" s="29" ph="1"/>
      <c r="E436" s="29" ph="1"/>
      <c r="J436" s="29" ph="1"/>
      <c r="O436" s="31" ph="1"/>
      <c r="P436" s="31" ph="1"/>
      <c r="R436" s="31" ph="1"/>
      <c r="S436" s="31" ph="1"/>
      <c r="T436" s="31" ph="1"/>
      <c r="U436" s="9" ph="1"/>
      <c r="V436" s="32" ph="1"/>
      <c r="W436" s="30" ph="1"/>
      <c r="X436" s="31" ph="1"/>
      <c r="Y436" s="31" ph="1"/>
      <c r="Z436" s="40" ph="1"/>
      <c r="AA436" s="40" ph="1"/>
      <c r="AB436" s="40" ph="1"/>
      <c r="AC436" s="9" ph="1"/>
      <c r="AD436" s="9" ph="1"/>
      <c r="AE436" s="9" ph="1"/>
      <c r="AF436" s="9" ph="1"/>
      <c r="AG436" s="9" ph="1"/>
      <c r="AH436" s="9" ph="1"/>
      <c r="AI436" s="9" ph="1"/>
      <c r="AJ436" s="9" ph="1"/>
    </row>
    <row r="437" spans="4:36">
      <c r="D437" s="29" ph="1"/>
      <c r="E437" s="29" ph="1"/>
      <c r="J437" s="29" ph="1"/>
      <c r="O437" s="31" ph="1"/>
      <c r="P437" s="31" ph="1"/>
      <c r="R437" s="31" ph="1"/>
      <c r="S437" s="31" ph="1"/>
      <c r="T437" s="31" ph="1"/>
      <c r="U437" s="9" ph="1"/>
      <c r="V437" s="32" ph="1"/>
      <c r="W437" s="30" ph="1"/>
      <c r="X437" s="31" ph="1"/>
      <c r="Y437" s="31" ph="1"/>
      <c r="Z437" s="40" ph="1"/>
      <c r="AA437" s="40" ph="1"/>
      <c r="AB437" s="40" ph="1"/>
      <c r="AC437" s="9" ph="1"/>
      <c r="AD437" s="9" ph="1"/>
      <c r="AE437" s="9" ph="1"/>
      <c r="AF437" s="9" ph="1"/>
      <c r="AG437" s="9" ph="1"/>
      <c r="AH437" s="9" ph="1"/>
      <c r="AI437" s="9" ph="1"/>
      <c r="AJ437" s="9" ph="1"/>
    </row>
    <row r="438" spans="4:36">
      <c r="D438" s="29" ph="1"/>
      <c r="E438" s="29" ph="1"/>
      <c r="J438" s="29" ph="1"/>
      <c r="O438" s="31" ph="1"/>
      <c r="P438" s="31" ph="1"/>
      <c r="R438" s="31" ph="1"/>
      <c r="S438" s="31" ph="1"/>
      <c r="T438" s="31" ph="1"/>
      <c r="U438" s="9" ph="1"/>
      <c r="V438" s="32" ph="1"/>
      <c r="W438" s="30" ph="1"/>
      <c r="X438" s="31" ph="1"/>
      <c r="Y438" s="31" ph="1"/>
      <c r="Z438" s="40" ph="1"/>
      <c r="AA438" s="40" ph="1"/>
      <c r="AB438" s="40" ph="1"/>
      <c r="AC438" s="9" ph="1"/>
      <c r="AD438" s="9" ph="1"/>
      <c r="AE438" s="9" ph="1"/>
      <c r="AF438" s="9" ph="1"/>
      <c r="AG438" s="9" ph="1"/>
      <c r="AH438" s="9" ph="1"/>
      <c r="AI438" s="9" ph="1"/>
      <c r="AJ438" s="9" ph="1"/>
    </row>
    <row r="439" spans="4:36">
      <c r="D439" s="29" ph="1"/>
      <c r="E439" s="29" ph="1"/>
      <c r="J439" s="29" ph="1"/>
      <c r="O439" s="31" ph="1"/>
      <c r="P439" s="31" ph="1"/>
      <c r="R439" s="31" ph="1"/>
      <c r="S439" s="31" ph="1"/>
      <c r="T439" s="31" ph="1"/>
      <c r="U439" s="9" ph="1"/>
      <c r="V439" s="32" ph="1"/>
      <c r="W439" s="30" ph="1"/>
      <c r="X439" s="31" ph="1"/>
      <c r="Y439" s="31" ph="1"/>
      <c r="Z439" s="40" ph="1"/>
      <c r="AA439" s="40" ph="1"/>
      <c r="AB439" s="40" ph="1"/>
      <c r="AC439" s="9" ph="1"/>
      <c r="AD439" s="9" ph="1"/>
      <c r="AE439" s="9" ph="1"/>
      <c r="AF439" s="9" ph="1"/>
      <c r="AG439" s="9" ph="1"/>
      <c r="AH439" s="9" ph="1"/>
      <c r="AI439" s="9" ph="1"/>
      <c r="AJ439" s="9" ph="1"/>
    </row>
    <row r="440" spans="4:36">
      <c r="D440" s="29" ph="1"/>
      <c r="E440" s="29" ph="1"/>
      <c r="J440" s="29" ph="1"/>
      <c r="O440" s="31" ph="1"/>
      <c r="P440" s="31" ph="1"/>
      <c r="R440" s="31" ph="1"/>
      <c r="S440" s="31" ph="1"/>
      <c r="T440" s="31" ph="1"/>
      <c r="U440" s="9" ph="1"/>
      <c r="V440" s="32" ph="1"/>
      <c r="W440" s="30" ph="1"/>
      <c r="X440" s="31" ph="1"/>
      <c r="Y440" s="31" ph="1"/>
      <c r="Z440" s="40" ph="1"/>
      <c r="AA440" s="40" ph="1"/>
      <c r="AB440" s="40" ph="1"/>
      <c r="AC440" s="9" ph="1"/>
      <c r="AD440" s="9" ph="1"/>
      <c r="AE440" s="9" ph="1"/>
      <c r="AF440" s="9" ph="1"/>
      <c r="AG440" s="9" ph="1"/>
      <c r="AH440" s="9" ph="1"/>
      <c r="AI440" s="9" ph="1"/>
      <c r="AJ440" s="9" ph="1"/>
    </row>
    <row r="441" spans="4:36">
      <c r="D441" s="29" ph="1"/>
      <c r="E441" s="29" ph="1"/>
      <c r="J441" s="29" ph="1"/>
      <c r="O441" s="31" ph="1"/>
      <c r="P441" s="31" ph="1"/>
      <c r="R441" s="31" ph="1"/>
      <c r="S441" s="31" ph="1"/>
      <c r="T441" s="31" ph="1"/>
      <c r="U441" s="9" ph="1"/>
      <c r="V441" s="32" ph="1"/>
      <c r="W441" s="30" ph="1"/>
      <c r="X441" s="31" ph="1"/>
      <c r="Y441" s="31" ph="1"/>
      <c r="Z441" s="40" ph="1"/>
      <c r="AA441" s="40" ph="1"/>
      <c r="AB441" s="40" ph="1"/>
      <c r="AC441" s="9" ph="1"/>
      <c r="AD441" s="9" ph="1"/>
      <c r="AE441" s="9" ph="1"/>
      <c r="AF441" s="9" ph="1"/>
      <c r="AG441" s="9" ph="1"/>
      <c r="AH441" s="9" ph="1"/>
      <c r="AI441" s="9" ph="1"/>
      <c r="AJ441" s="9" ph="1"/>
    </row>
    <row r="442" spans="4:36">
      <c r="D442" s="29" ph="1"/>
      <c r="E442" s="29" ph="1"/>
      <c r="J442" s="29" ph="1"/>
      <c r="O442" s="31" ph="1"/>
      <c r="P442" s="31" ph="1"/>
      <c r="R442" s="31" ph="1"/>
      <c r="S442" s="31" ph="1"/>
      <c r="T442" s="31" ph="1"/>
      <c r="U442" s="9" ph="1"/>
      <c r="V442" s="32" ph="1"/>
      <c r="W442" s="30" ph="1"/>
      <c r="X442" s="31" ph="1"/>
      <c r="Y442" s="31" ph="1"/>
      <c r="Z442" s="40" ph="1"/>
      <c r="AA442" s="40" ph="1"/>
      <c r="AB442" s="40" ph="1"/>
      <c r="AC442" s="9" ph="1"/>
      <c r="AD442" s="9" ph="1"/>
      <c r="AE442" s="9" ph="1"/>
      <c r="AF442" s="9" ph="1"/>
      <c r="AG442" s="9" ph="1"/>
      <c r="AH442" s="9" ph="1"/>
      <c r="AI442" s="9" ph="1"/>
      <c r="AJ442" s="9" ph="1"/>
    </row>
    <row r="443" spans="4:36">
      <c r="D443" s="29" ph="1"/>
      <c r="E443" s="29" ph="1"/>
      <c r="J443" s="29" ph="1"/>
      <c r="O443" s="31" ph="1"/>
      <c r="P443" s="31" ph="1"/>
      <c r="R443" s="31" ph="1"/>
      <c r="S443" s="31" ph="1"/>
      <c r="T443" s="31" ph="1"/>
      <c r="U443" s="9" ph="1"/>
      <c r="V443" s="32" ph="1"/>
      <c r="W443" s="30" ph="1"/>
      <c r="X443" s="31" ph="1"/>
      <c r="Y443" s="31" ph="1"/>
      <c r="Z443" s="40" ph="1"/>
      <c r="AA443" s="40" ph="1"/>
      <c r="AB443" s="40" ph="1"/>
      <c r="AC443" s="9" ph="1"/>
      <c r="AD443" s="9" ph="1"/>
      <c r="AE443" s="9" ph="1"/>
      <c r="AF443" s="9" ph="1"/>
      <c r="AG443" s="9" ph="1"/>
      <c r="AH443" s="9" ph="1"/>
      <c r="AI443" s="9" ph="1"/>
      <c r="AJ443" s="9" ph="1"/>
    </row>
    <row r="444" spans="4:36">
      <c r="D444" s="29" ph="1"/>
      <c r="E444" s="29" ph="1"/>
      <c r="J444" s="29" ph="1"/>
      <c r="O444" s="31" ph="1"/>
      <c r="P444" s="31" ph="1"/>
      <c r="R444" s="31" ph="1"/>
      <c r="S444" s="31" ph="1"/>
      <c r="T444" s="31" ph="1"/>
      <c r="U444" s="9" ph="1"/>
      <c r="V444" s="32" ph="1"/>
      <c r="W444" s="30" ph="1"/>
      <c r="X444" s="31" ph="1"/>
      <c r="Y444" s="31" ph="1"/>
      <c r="Z444" s="40" ph="1"/>
      <c r="AA444" s="40" ph="1"/>
      <c r="AB444" s="40" ph="1"/>
      <c r="AC444" s="9" ph="1"/>
      <c r="AD444" s="9" ph="1"/>
      <c r="AE444" s="9" ph="1"/>
      <c r="AF444" s="9" ph="1"/>
      <c r="AG444" s="9" ph="1"/>
      <c r="AH444" s="9" ph="1"/>
      <c r="AI444" s="9" ph="1"/>
      <c r="AJ444" s="9" ph="1"/>
    </row>
    <row r="445" spans="4:36">
      <c r="D445" s="29" ph="1"/>
      <c r="E445" s="29" ph="1"/>
      <c r="J445" s="29" ph="1"/>
      <c r="O445" s="31" ph="1"/>
      <c r="P445" s="31" ph="1"/>
      <c r="R445" s="31" ph="1"/>
      <c r="S445" s="31" ph="1"/>
      <c r="T445" s="31" ph="1"/>
      <c r="U445" s="9" ph="1"/>
      <c r="V445" s="32" ph="1"/>
      <c r="W445" s="30" ph="1"/>
      <c r="X445" s="31" ph="1"/>
      <c r="Y445" s="31" ph="1"/>
      <c r="Z445" s="40" ph="1"/>
      <c r="AA445" s="40" ph="1"/>
      <c r="AB445" s="40" ph="1"/>
      <c r="AC445" s="9" ph="1"/>
      <c r="AD445" s="9" ph="1"/>
      <c r="AE445" s="9" ph="1"/>
      <c r="AF445" s="9" ph="1"/>
      <c r="AG445" s="9" ph="1"/>
      <c r="AH445" s="9" ph="1"/>
      <c r="AI445" s="9" ph="1"/>
      <c r="AJ445" s="9" ph="1"/>
    </row>
    <row r="446" spans="4:36">
      <c r="D446" s="29" ph="1"/>
      <c r="E446" s="29" ph="1"/>
      <c r="J446" s="29" ph="1"/>
      <c r="O446" s="31" ph="1"/>
      <c r="P446" s="31" ph="1"/>
      <c r="R446" s="31" ph="1"/>
      <c r="S446" s="31" ph="1"/>
      <c r="T446" s="31" ph="1"/>
      <c r="U446" s="9" ph="1"/>
      <c r="V446" s="32" ph="1"/>
      <c r="W446" s="30" ph="1"/>
      <c r="X446" s="31" ph="1"/>
      <c r="Y446" s="31" ph="1"/>
      <c r="Z446" s="40" ph="1"/>
      <c r="AA446" s="40" ph="1"/>
      <c r="AB446" s="40" ph="1"/>
      <c r="AC446" s="9" ph="1"/>
      <c r="AD446" s="9" ph="1"/>
      <c r="AE446" s="9" ph="1"/>
      <c r="AF446" s="9" ph="1"/>
      <c r="AG446" s="9" ph="1"/>
      <c r="AH446" s="9" ph="1"/>
      <c r="AI446" s="9" ph="1"/>
      <c r="AJ446" s="9" ph="1"/>
    </row>
    <row r="447" spans="4:36">
      <c r="D447" s="29" ph="1"/>
      <c r="E447" s="29" ph="1"/>
      <c r="J447" s="29" ph="1"/>
      <c r="O447" s="31" ph="1"/>
      <c r="P447" s="31" ph="1"/>
      <c r="R447" s="31" ph="1"/>
      <c r="S447" s="31" ph="1"/>
      <c r="T447" s="31" ph="1"/>
      <c r="U447" s="9" ph="1"/>
      <c r="V447" s="32" ph="1"/>
      <c r="W447" s="30" ph="1"/>
      <c r="X447" s="31" ph="1"/>
      <c r="Y447" s="31" ph="1"/>
      <c r="Z447" s="40" ph="1"/>
      <c r="AA447" s="40" ph="1"/>
      <c r="AB447" s="40" ph="1"/>
      <c r="AC447" s="9" ph="1"/>
      <c r="AD447" s="9" ph="1"/>
      <c r="AE447" s="9" ph="1"/>
      <c r="AF447" s="9" ph="1"/>
      <c r="AG447" s="9" ph="1"/>
      <c r="AH447" s="9" ph="1"/>
      <c r="AI447" s="9" ph="1"/>
      <c r="AJ447" s="9" ph="1"/>
    </row>
    <row r="448" spans="4:36">
      <c r="D448" s="29" ph="1"/>
      <c r="E448" s="29" ph="1"/>
      <c r="J448" s="29" ph="1"/>
      <c r="O448" s="31" ph="1"/>
      <c r="P448" s="31" ph="1"/>
      <c r="R448" s="31" ph="1"/>
      <c r="S448" s="31" ph="1"/>
      <c r="T448" s="31" ph="1"/>
      <c r="U448" s="9" ph="1"/>
      <c r="V448" s="32" ph="1"/>
      <c r="W448" s="30" ph="1"/>
      <c r="X448" s="31" ph="1"/>
      <c r="Y448" s="31" ph="1"/>
      <c r="Z448" s="40" ph="1"/>
      <c r="AA448" s="40" ph="1"/>
      <c r="AB448" s="40" ph="1"/>
      <c r="AC448" s="9" ph="1"/>
      <c r="AD448" s="9" ph="1"/>
      <c r="AE448" s="9" ph="1"/>
      <c r="AF448" s="9" ph="1"/>
      <c r="AG448" s="9" ph="1"/>
      <c r="AH448" s="9" ph="1"/>
      <c r="AI448" s="9" ph="1"/>
      <c r="AJ448" s="9" ph="1"/>
    </row>
    <row r="449" spans="4:36">
      <c r="D449" s="29" ph="1"/>
      <c r="E449" s="29" ph="1"/>
      <c r="J449" s="29" ph="1"/>
      <c r="O449" s="31" ph="1"/>
      <c r="P449" s="31" ph="1"/>
      <c r="R449" s="31" ph="1"/>
      <c r="S449" s="31" ph="1"/>
      <c r="T449" s="31" ph="1"/>
      <c r="U449" s="9" ph="1"/>
      <c r="V449" s="32" ph="1"/>
      <c r="W449" s="30" ph="1"/>
      <c r="X449" s="31" ph="1"/>
      <c r="Y449" s="31" ph="1"/>
      <c r="Z449" s="40" ph="1"/>
      <c r="AA449" s="40" ph="1"/>
      <c r="AB449" s="40" ph="1"/>
      <c r="AC449" s="9" ph="1"/>
      <c r="AD449" s="9" ph="1"/>
      <c r="AE449" s="9" ph="1"/>
      <c r="AF449" s="9" ph="1"/>
      <c r="AG449" s="9" ph="1"/>
      <c r="AH449" s="9" ph="1"/>
      <c r="AI449" s="9" ph="1"/>
      <c r="AJ449" s="9" ph="1"/>
    </row>
    <row r="450" spans="4:36">
      <c r="D450" s="29" ph="1"/>
      <c r="E450" s="29" ph="1"/>
      <c r="J450" s="29" ph="1"/>
      <c r="O450" s="31" ph="1"/>
      <c r="P450" s="31" ph="1"/>
      <c r="R450" s="31" ph="1"/>
      <c r="S450" s="31" ph="1"/>
      <c r="T450" s="31" ph="1"/>
      <c r="U450" s="9" ph="1"/>
      <c r="V450" s="32" ph="1"/>
      <c r="W450" s="30" ph="1"/>
      <c r="X450" s="31" ph="1"/>
      <c r="Y450" s="31" ph="1"/>
      <c r="Z450" s="40" ph="1"/>
      <c r="AA450" s="40" ph="1"/>
      <c r="AB450" s="40" ph="1"/>
      <c r="AC450" s="9" ph="1"/>
      <c r="AD450" s="9" ph="1"/>
      <c r="AE450" s="9" ph="1"/>
      <c r="AF450" s="9" ph="1"/>
      <c r="AG450" s="9" ph="1"/>
      <c r="AH450" s="9" ph="1"/>
      <c r="AI450" s="9" ph="1"/>
      <c r="AJ450" s="9" ph="1"/>
    </row>
    <row r="451" spans="4:36">
      <c r="D451" s="29" ph="1"/>
      <c r="E451" s="29" ph="1"/>
      <c r="J451" s="29" ph="1"/>
      <c r="O451" s="31" ph="1"/>
      <c r="P451" s="31" ph="1"/>
      <c r="R451" s="31" ph="1"/>
      <c r="S451" s="31" ph="1"/>
      <c r="T451" s="31" ph="1"/>
      <c r="U451" s="9" ph="1"/>
      <c r="V451" s="32" ph="1"/>
      <c r="W451" s="30" ph="1"/>
      <c r="X451" s="31" ph="1"/>
      <c r="Y451" s="31" ph="1"/>
      <c r="Z451" s="40" ph="1"/>
      <c r="AA451" s="40" ph="1"/>
      <c r="AB451" s="40" ph="1"/>
      <c r="AC451" s="9" ph="1"/>
      <c r="AD451" s="9" ph="1"/>
      <c r="AE451" s="9" ph="1"/>
      <c r="AF451" s="9" ph="1"/>
      <c r="AG451" s="9" ph="1"/>
      <c r="AH451" s="9" ph="1"/>
      <c r="AI451" s="9" ph="1"/>
      <c r="AJ451" s="9" ph="1"/>
    </row>
    <row r="452" spans="4:36">
      <c r="D452" s="29" ph="1"/>
      <c r="E452" s="29" ph="1"/>
      <c r="J452" s="29" ph="1"/>
      <c r="O452" s="31" ph="1"/>
      <c r="P452" s="31" ph="1"/>
      <c r="R452" s="31" ph="1"/>
      <c r="S452" s="31" ph="1"/>
      <c r="T452" s="31" ph="1"/>
      <c r="U452" s="9" ph="1"/>
      <c r="V452" s="32" ph="1"/>
      <c r="W452" s="30" ph="1"/>
      <c r="X452" s="31" ph="1"/>
      <c r="Y452" s="31" ph="1"/>
      <c r="Z452" s="40" ph="1"/>
      <c r="AA452" s="40" ph="1"/>
      <c r="AB452" s="40" ph="1"/>
      <c r="AC452" s="9" ph="1"/>
      <c r="AD452" s="9" ph="1"/>
      <c r="AE452" s="9" ph="1"/>
      <c r="AF452" s="9" ph="1"/>
      <c r="AG452" s="9" ph="1"/>
      <c r="AH452" s="9" ph="1"/>
      <c r="AI452" s="9" ph="1"/>
      <c r="AJ452" s="9" ph="1"/>
    </row>
    <row r="453" spans="4:36">
      <c r="D453" s="29" ph="1"/>
      <c r="E453" s="29" ph="1"/>
      <c r="J453" s="29" ph="1"/>
      <c r="O453" s="31" ph="1"/>
      <c r="P453" s="31" ph="1"/>
      <c r="R453" s="31" ph="1"/>
      <c r="S453" s="31" ph="1"/>
      <c r="T453" s="31" ph="1"/>
      <c r="U453" s="9" ph="1"/>
      <c r="V453" s="32" ph="1"/>
      <c r="W453" s="30" ph="1"/>
      <c r="X453" s="31" ph="1"/>
      <c r="Y453" s="31" ph="1"/>
      <c r="Z453" s="40" ph="1"/>
      <c r="AA453" s="40" ph="1"/>
      <c r="AB453" s="40" ph="1"/>
      <c r="AC453" s="9" ph="1"/>
      <c r="AD453" s="9" ph="1"/>
      <c r="AE453" s="9" ph="1"/>
      <c r="AF453" s="9" ph="1"/>
      <c r="AG453" s="9" ph="1"/>
      <c r="AH453" s="9" ph="1"/>
      <c r="AI453" s="9" ph="1"/>
      <c r="AJ453" s="9" ph="1"/>
    </row>
    <row r="454" spans="4:36">
      <c r="D454" s="29" ph="1"/>
      <c r="E454" s="29" ph="1"/>
      <c r="J454" s="29" ph="1"/>
      <c r="O454" s="31" ph="1"/>
      <c r="P454" s="31" ph="1"/>
      <c r="R454" s="31" ph="1"/>
      <c r="S454" s="31" ph="1"/>
      <c r="T454" s="31" ph="1"/>
      <c r="U454" s="9" ph="1"/>
      <c r="V454" s="32" ph="1"/>
      <c r="W454" s="30" ph="1"/>
      <c r="X454" s="31" ph="1"/>
      <c r="Y454" s="31" ph="1"/>
      <c r="Z454" s="40" ph="1"/>
      <c r="AA454" s="40" ph="1"/>
      <c r="AB454" s="40" ph="1"/>
      <c r="AC454" s="9" ph="1"/>
      <c r="AD454" s="9" ph="1"/>
      <c r="AE454" s="9" ph="1"/>
      <c r="AF454" s="9" ph="1"/>
      <c r="AG454" s="9" ph="1"/>
      <c r="AH454" s="9" ph="1"/>
      <c r="AI454" s="9" ph="1"/>
      <c r="AJ454" s="9" ph="1"/>
    </row>
    <row r="455" spans="4:36">
      <c r="D455" s="29" ph="1"/>
      <c r="E455" s="29" ph="1"/>
      <c r="J455" s="29" ph="1"/>
      <c r="O455" s="31" ph="1"/>
      <c r="P455" s="31" ph="1"/>
      <c r="R455" s="31" ph="1"/>
      <c r="S455" s="31" ph="1"/>
      <c r="T455" s="31" ph="1"/>
      <c r="U455" s="9" ph="1"/>
      <c r="V455" s="32" ph="1"/>
      <c r="W455" s="30" ph="1"/>
      <c r="X455" s="31" ph="1"/>
      <c r="Y455" s="31" ph="1"/>
      <c r="Z455" s="40" ph="1"/>
      <c r="AA455" s="40" ph="1"/>
      <c r="AB455" s="40" ph="1"/>
      <c r="AC455" s="9" ph="1"/>
      <c r="AD455" s="9" ph="1"/>
      <c r="AE455" s="9" ph="1"/>
      <c r="AF455" s="9" ph="1"/>
      <c r="AG455" s="9" ph="1"/>
      <c r="AH455" s="9" ph="1"/>
      <c r="AI455" s="9" ph="1"/>
      <c r="AJ455" s="9" ph="1"/>
    </row>
    <row r="456" spans="4:36">
      <c r="D456" s="29" ph="1"/>
      <c r="E456" s="29" ph="1"/>
      <c r="J456" s="29" ph="1"/>
      <c r="O456" s="31" ph="1"/>
      <c r="P456" s="31" ph="1"/>
      <c r="R456" s="31" ph="1"/>
      <c r="S456" s="31" ph="1"/>
      <c r="T456" s="31" ph="1"/>
      <c r="U456" s="9" ph="1"/>
      <c r="V456" s="32" ph="1"/>
      <c r="W456" s="30" ph="1"/>
      <c r="X456" s="31" ph="1"/>
      <c r="Y456" s="31" ph="1"/>
      <c r="Z456" s="40" ph="1"/>
      <c r="AA456" s="40" ph="1"/>
      <c r="AB456" s="40" ph="1"/>
      <c r="AC456" s="9" ph="1"/>
      <c r="AD456" s="9" ph="1"/>
      <c r="AE456" s="9" ph="1"/>
      <c r="AF456" s="9" ph="1"/>
      <c r="AG456" s="9" ph="1"/>
      <c r="AH456" s="9" ph="1"/>
      <c r="AI456" s="9" ph="1"/>
      <c r="AJ456" s="9" ph="1"/>
    </row>
    <row r="457" spans="4:36">
      <c r="D457" s="29" ph="1"/>
      <c r="E457" s="29" ph="1"/>
      <c r="J457" s="29" ph="1"/>
      <c r="O457" s="31" ph="1"/>
      <c r="P457" s="31" ph="1"/>
      <c r="R457" s="31" ph="1"/>
      <c r="S457" s="31" ph="1"/>
      <c r="T457" s="31" ph="1"/>
      <c r="U457" s="9" ph="1"/>
      <c r="V457" s="32" ph="1"/>
      <c r="W457" s="30" ph="1"/>
      <c r="X457" s="31" ph="1"/>
      <c r="Y457" s="31" ph="1"/>
      <c r="Z457" s="40" ph="1"/>
      <c r="AA457" s="40" ph="1"/>
      <c r="AB457" s="40" ph="1"/>
      <c r="AC457" s="9" ph="1"/>
      <c r="AD457" s="9" ph="1"/>
      <c r="AE457" s="9" ph="1"/>
      <c r="AF457" s="9" ph="1"/>
      <c r="AG457" s="9" ph="1"/>
      <c r="AH457" s="9" ph="1"/>
      <c r="AI457" s="9" ph="1"/>
      <c r="AJ457" s="9" ph="1"/>
    </row>
    <row r="458" spans="4:36">
      <c r="D458" s="29" ph="1"/>
      <c r="E458" s="29" ph="1"/>
      <c r="J458" s="29" ph="1"/>
      <c r="O458" s="31" ph="1"/>
      <c r="P458" s="31" ph="1"/>
      <c r="R458" s="31" ph="1"/>
      <c r="S458" s="31" ph="1"/>
      <c r="T458" s="31" ph="1"/>
      <c r="U458" s="9" ph="1"/>
      <c r="V458" s="32" ph="1"/>
      <c r="W458" s="30" ph="1"/>
      <c r="X458" s="31" ph="1"/>
      <c r="Y458" s="31" ph="1"/>
      <c r="Z458" s="40" ph="1"/>
      <c r="AA458" s="40" ph="1"/>
      <c r="AB458" s="40" ph="1"/>
      <c r="AC458" s="9" ph="1"/>
      <c r="AD458" s="9" ph="1"/>
      <c r="AE458" s="9" ph="1"/>
      <c r="AF458" s="9" ph="1"/>
      <c r="AG458" s="9" ph="1"/>
      <c r="AH458" s="9" ph="1"/>
      <c r="AI458" s="9" ph="1"/>
      <c r="AJ458" s="9" ph="1"/>
    </row>
    <row r="459" spans="4:36">
      <c r="D459" s="29" ph="1"/>
      <c r="E459" s="29" ph="1"/>
      <c r="J459" s="29" ph="1"/>
      <c r="O459" s="31" ph="1"/>
      <c r="P459" s="31" ph="1"/>
      <c r="R459" s="31" ph="1"/>
      <c r="S459" s="31" ph="1"/>
      <c r="T459" s="31" ph="1"/>
      <c r="U459" s="9" ph="1"/>
      <c r="V459" s="32" ph="1"/>
      <c r="W459" s="30" ph="1"/>
      <c r="X459" s="31" ph="1"/>
      <c r="Y459" s="31" ph="1"/>
      <c r="Z459" s="40" ph="1"/>
      <c r="AA459" s="40" ph="1"/>
      <c r="AB459" s="40" ph="1"/>
      <c r="AC459" s="9" ph="1"/>
      <c r="AD459" s="9" ph="1"/>
      <c r="AE459" s="9" ph="1"/>
      <c r="AF459" s="9" ph="1"/>
      <c r="AG459" s="9" ph="1"/>
      <c r="AH459" s="9" ph="1"/>
      <c r="AI459" s="9" ph="1"/>
      <c r="AJ459" s="9" ph="1"/>
    </row>
    <row r="460" spans="4:36">
      <c r="D460" s="29" ph="1"/>
      <c r="E460" s="29" ph="1"/>
      <c r="J460" s="29" ph="1"/>
      <c r="O460" s="31" ph="1"/>
      <c r="P460" s="31" ph="1"/>
      <c r="R460" s="31" ph="1"/>
      <c r="S460" s="31" ph="1"/>
      <c r="T460" s="31" ph="1"/>
      <c r="U460" s="9" ph="1"/>
      <c r="V460" s="32" ph="1"/>
      <c r="W460" s="30" ph="1"/>
      <c r="X460" s="31" ph="1"/>
      <c r="Y460" s="31" ph="1"/>
      <c r="Z460" s="40" ph="1"/>
      <c r="AA460" s="40" ph="1"/>
      <c r="AB460" s="40" ph="1"/>
      <c r="AC460" s="9" ph="1"/>
      <c r="AD460" s="9" ph="1"/>
      <c r="AE460" s="9" ph="1"/>
      <c r="AF460" s="9" ph="1"/>
      <c r="AG460" s="9" ph="1"/>
      <c r="AH460" s="9" ph="1"/>
      <c r="AI460" s="9" ph="1"/>
      <c r="AJ460" s="9" ph="1"/>
    </row>
    <row r="461" spans="4:36">
      <c r="D461" s="29" ph="1"/>
      <c r="E461" s="29" ph="1"/>
      <c r="J461" s="29" ph="1"/>
      <c r="O461" s="31" ph="1"/>
      <c r="P461" s="31" ph="1"/>
      <c r="R461" s="31" ph="1"/>
      <c r="S461" s="31" ph="1"/>
      <c r="T461" s="31" ph="1"/>
      <c r="U461" s="9" ph="1"/>
      <c r="V461" s="32" ph="1"/>
      <c r="W461" s="30" ph="1"/>
      <c r="X461" s="31" ph="1"/>
      <c r="Y461" s="31" ph="1"/>
      <c r="Z461" s="40" ph="1"/>
      <c r="AA461" s="40" ph="1"/>
      <c r="AB461" s="40" ph="1"/>
      <c r="AC461" s="9" ph="1"/>
      <c r="AD461" s="9" ph="1"/>
      <c r="AE461" s="9" ph="1"/>
      <c r="AF461" s="9" ph="1"/>
      <c r="AG461" s="9" ph="1"/>
      <c r="AH461" s="9" ph="1"/>
      <c r="AI461" s="9" ph="1"/>
      <c r="AJ461" s="9" ph="1"/>
    </row>
    <row r="462" spans="4:36">
      <c r="D462" s="29" ph="1"/>
      <c r="E462" s="29" ph="1"/>
      <c r="J462" s="29" ph="1"/>
      <c r="O462" s="31" ph="1"/>
      <c r="P462" s="31" ph="1"/>
      <c r="R462" s="31" ph="1"/>
      <c r="S462" s="31" ph="1"/>
      <c r="T462" s="31" ph="1"/>
      <c r="U462" s="9" ph="1"/>
      <c r="V462" s="32" ph="1"/>
      <c r="W462" s="30" ph="1"/>
      <c r="X462" s="31" ph="1"/>
      <c r="Y462" s="31" ph="1"/>
      <c r="Z462" s="40" ph="1"/>
      <c r="AA462" s="40" ph="1"/>
      <c r="AB462" s="40" ph="1"/>
      <c r="AC462" s="9" ph="1"/>
      <c r="AD462" s="9" ph="1"/>
      <c r="AE462" s="9" ph="1"/>
      <c r="AF462" s="9" ph="1"/>
      <c r="AG462" s="9" ph="1"/>
      <c r="AH462" s="9" ph="1"/>
      <c r="AI462" s="9" ph="1"/>
      <c r="AJ462" s="9" ph="1"/>
    </row>
    <row r="463" spans="4:36">
      <c r="D463" s="29" ph="1"/>
      <c r="E463" s="29" ph="1"/>
      <c r="J463" s="29" ph="1"/>
      <c r="O463" s="31" ph="1"/>
      <c r="P463" s="31" ph="1"/>
      <c r="R463" s="31" ph="1"/>
      <c r="S463" s="31" ph="1"/>
      <c r="T463" s="31" ph="1"/>
      <c r="U463" s="9" ph="1"/>
      <c r="V463" s="32" ph="1"/>
      <c r="W463" s="30" ph="1"/>
      <c r="X463" s="31" ph="1"/>
      <c r="Y463" s="31" ph="1"/>
      <c r="Z463" s="40" ph="1"/>
      <c r="AA463" s="40" ph="1"/>
      <c r="AB463" s="40" ph="1"/>
      <c r="AC463" s="9" ph="1"/>
      <c r="AD463" s="9" ph="1"/>
      <c r="AE463" s="9" ph="1"/>
      <c r="AF463" s="9" ph="1"/>
      <c r="AG463" s="9" ph="1"/>
      <c r="AH463" s="9" ph="1"/>
      <c r="AI463" s="9" ph="1"/>
      <c r="AJ463" s="9" ph="1"/>
    </row>
    <row r="464" spans="4:36">
      <c r="D464" s="29" ph="1"/>
      <c r="E464" s="29" ph="1"/>
      <c r="J464" s="29" ph="1"/>
      <c r="O464" s="31" ph="1"/>
      <c r="P464" s="31" ph="1"/>
      <c r="R464" s="31" ph="1"/>
      <c r="S464" s="31" ph="1"/>
      <c r="T464" s="31" ph="1"/>
      <c r="U464" s="9" ph="1"/>
      <c r="V464" s="32" ph="1"/>
      <c r="W464" s="30" ph="1"/>
      <c r="X464" s="31" ph="1"/>
      <c r="Y464" s="31" ph="1"/>
      <c r="Z464" s="40" ph="1"/>
      <c r="AA464" s="40" ph="1"/>
      <c r="AB464" s="40" ph="1"/>
      <c r="AC464" s="9" ph="1"/>
      <c r="AD464" s="9" ph="1"/>
      <c r="AE464" s="9" ph="1"/>
      <c r="AF464" s="9" ph="1"/>
      <c r="AG464" s="9" ph="1"/>
      <c r="AH464" s="9" ph="1"/>
      <c r="AI464" s="9" ph="1"/>
      <c r="AJ464" s="9" ph="1"/>
    </row>
    <row r="465" spans="4:36">
      <c r="D465" s="29" ph="1"/>
      <c r="E465" s="29" ph="1"/>
      <c r="J465" s="29" ph="1"/>
      <c r="O465" s="31" ph="1"/>
      <c r="P465" s="31" ph="1"/>
      <c r="R465" s="31" ph="1"/>
      <c r="S465" s="31" ph="1"/>
      <c r="T465" s="31" ph="1"/>
      <c r="U465" s="9" ph="1"/>
      <c r="V465" s="32" ph="1"/>
      <c r="W465" s="30" ph="1"/>
      <c r="X465" s="31" ph="1"/>
      <c r="Y465" s="31" ph="1"/>
      <c r="Z465" s="40" ph="1"/>
      <c r="AA465" s="40" ph="1"/>
      <c r="AB465" s="40" ph="1"/>
      <c r="AC465" s="9" ph="1"/>
      <c r="AD465" s="9" ph="1"/>
      <c r="AE465" s="9" ph="1"/>
      <c r="AF465" s="9" ph="1"/>
      <c r="AG465" s="9" ph="1"/>
      <c r="AH465" s="9" ph="1"/>
      <c r="AI465" s="9" ph="1"/>
      <c r="AJ465" s="9" ph="1"/>
    </row>
    <row r="466" spans="4:36">
      <c r="D466" s="29" ph="1"/>
      <c r="E466" s="29" ph="1"/>
      <c r="J466" s="29" ph="1"/>
      <c r="O466" s="31" ph="1"/>
      <c r="P466" s="31" ph="1"/>
      <c r="R466" s="31" ph="1"/>
      <c r="S466" s="31" ph="1"/>
      <c r="T466" s="31" ph="1"/>
      <c r="U466" s="9" ph="1"/>
      <c r="V466" s="32" ph="1"/>
      <c r="W466" s="30" ph="1"/>
      <c r="X466" s="31" ph="1"/>
      <c r="Y466" s="31" ph="1"/>
      <c r="Z466" s="40" ph="1"/>
      <c r="AA466" s="40" ph="1"/>
      <c r="AB466" s="40" ph="1"/>
      <c r="AC466" s="9" ph="1"/>
      <c r="AD466" s="9" ph="1"/>
      <c r="AE466" s="9" ph="1"/>
      <c r="AF466" s="9" ph="1"/>
      <c r="AG466" s="9" ph="1"/>
      <c r="AH466" s="9" ph="1"/>
      <c r="AI466" s="9" ph="1"/>
      <c r="AJ466" s="9" ph="1"/>
    </row>
    <row r="467" spans="4:36">
      <c r="D467" s="29" ph="1"/>
      <c r="E467" s="29" ph="1"/>
      <c r="J467" s="29" ph="1"/>
      <c r="O467" s="31" ph="1"/>
      <c r="P467" s="31" ph="1"/>
      <c r="R467" s="31" ph="1"/>
      <c r="S467" s="31" ph="1"/>
      <c r="T467" s="31" ph="1"/>
      <c r="U467" s="9" ph="1"/>
      <c r="V467" s="32" ph="1"/>
      <c r="W467" s="30" ph="1"/>
      <c r="X467" s="31" ph="1"/>
      <c r="Y467" s="31" ph="1"/>
      <c r="Z467" s="40" ph="1"/>
      <c r="AA467" s="40" ph="1"/>
      <c r="AB467" s="40" ph="1"/>
      <c r="AC467" s="9" ph="1"/>
      <c r="AD467" s="9" ph="1"/>
      <c r="AE467" s="9" ph="1"/>
      <c r="AF467" s="9" ph="1"/>
      <c r="AG467" s="9" ph="1"/>
      <c r="AH467" s="9" ph="1"/>
      <c r="AI467" s="9" ph="1"/>
      <c r="AJ467" s="9" ph="1"/>
    </row>
    <row r="468" spans="4:36">
      <c r="D468" s="29" ph="1"/>
      <c r="E468" s="29" ph="1"/>
      <c r="J468" s="29" ph="1"/>
      <c r="O468" s="31" ph="1"/>
      <c r="P468" s="31" ph="1"/>
      <c r="R468" s="31" ph="1"/>
      <c r="S468" s="31" ph="1"/>
      <c r="T468" s="31" ph="1"/>
      <c r="U468" s="9" ph="1"/>
      <c r="V468" s="32" ph="1"/>
      <c r="W468" s="30" ph="1"/>
      <c r="X468" s="31" ph="1"/>
      <c r="Y468" s="31" ph="1"/>
      <c r="Z468" s="40" ph="1"/>
      <c r="AA468" s="40" ph="1"/>
      <c r="AB468" s="40" ph="1"/>
      <c r="AC468" s="9" ph="1"/>
      <c r="AD468" s="9" ph="1"/>
      <c r="AE468" s="9" ph="1"/>
      <c r="AF468" s="9" ph="1"/>
      <c r="AG468" s="9" ph="1"/>
      <c r="AH468" s="9" ph="1"/>
      <c r="AI468" s="9" ph="1"/>
      <c r="AJ468" s="9" ph="1"/>
    </row>
    <row r="469" spans="4:36">
      <c r="D469" s="29" ph="1"/>
      <c r="E469" s="29" ph="1"/>
      <c r="J469" s="29" ph="1"/>
      <c r="O469" s="31" ph="1"/>
      <c r="P469" s="31" ph="1"/>
      <c r="R469" s="31" ph="1"/>
      <c r="S469" s="31" ph="1"/>
      <c r="T469" s="31" ph="1"/>
      <c r="U469" s="9" ph="1"/>
      <c r="V469" s="32" ph="1"/>
      <c r="W469" s="30" ph="1"/>
      <c r="X469" s="31" ph="1"/>
      <c r="Y469" s="31" ph="1"/>
      <c r="Z469" s="40" ph="1"/>
      <c r="AA469" s="40" ph="1"/>
      <c r="AB469" s="40" ph="1"/>
      <c r="AC469" s="9" ph="1"/>
      <c r="AD469" s="9" ph="1"/>
      <c r="AE469" s="9" ph="1"/>
      <c r="AF469" s="9" ph="1"/>
      <c r="AG469" s="9" ph="1"/>
      <c r="AH469" s="9" ph="1"/>
      <c r="AI469" s="9" ph="1"/>
      <c r="AJ469" s="9" ph="1"/>
    </row>
    <row r="470" spans="4:36">
      <c r="D470" s="29" ph="1"/>
      <c r="E470" s="29" ph="1"/>
      <c r="J470" s="29" ph="1"/>
      <c r="O470" s="31" ph="1"/>
      <c r="P470" s="31" ph="1"/>
      <c r="R470" s="31" ph="1"/>
      <c r="S470" s="31" ph="1"/>
      <c r="T470" s="31" ph="1"/>
      <c r="U470" s="9" ph="1"/>
      <c r="V470" s="32" ph="1"/>
      <c r="W470" s="30" ph="1"/>
      <c r="X470" s="31" ph="1"/>
      <c r="Y470" s="31" ph="1"/>
      <c r="Z470" s="40" ph="1"/>
      <c r="AA470" s="40" ph="1"/>
      <c r="AB470" s="40" ph="1"/>
      <c r="AC470" s="9" ph="1"/>
      <c r="AD470" s="9" ph="1"/>
      <c r="AE470" s="9" ph="1"/>
      <c r="AF470" s="9" ph="1"/>
      <c r="AG470" s="9" ph="1"/>
      <c r="AH470" s="9" ph="1"/>
      <c r="AI470" s="9" ph="1"/>
      <c r="AJ470" s="9" ph="1"/>
    </row>
    <row r="471" spans="4:36">
      <c r="D471" s="29" ph="1"/>
      <c r="E471" s="29" ph="1"/>
      <c r="J471" s="29" ph="1"/>
      <c r="O471" s="31" ph="1"/>
      <c r="P471" s="31" ph="1"/>
      <c r="R471" s="31" ph="1"/>
      <c r="S471" s="31" ph="1"/>
      <c r="T471" s="31" ph="1"/>
      <c r="U471" s="9" ph="1"/>
      <c r="V471" s="32" ph="1"/>
      <c r="W471" s="30" ph="1"/>
      <c r="X471" s="31" ph="1"/>
      <c r="Y471" s="31" ph="1"/>
      <c r="Z471" s="40" ph="1"/>
      <c r="AA471" s="40" ph="1"/>
      <c r="AB471" s="40" ph="1"/>
      <c r="AC471" s="9" ph="1"/>
      <c r="AD471" s="9" ph="1"/>
      <c r="AE471" s="9" ph="1"/>
      <c r="AF471" s="9" ph="1"/>
      <c r="AG471" s="9" ph="1"/>
      <c r="AH471" s="9" ph="1"/>
      <c r="AI471" s="9" ph="1"/>
      <c r="AJ471" s="9" ph="1"/>
    </row>
    <row r="472" spans="4:36">
      <c r="D472" s="29" ph="1"/>
      <c r="E472" s="29" ph="1"/>
      <c r="J472" s="29" ph="1"/>
      <c r="O472" s="31" ph="1"/>
      <c r="P472" s="31" ph="1"/>
      <c r="R472" s="31" ph="1"/>
      <c r="S472" s="31" ph="1"/>
      <c r="T472" s="31" ph="1"/>
      <c r="U472" s="9" ph="1"/>
      <c r="V472" s="32" ph="1"/>
      <c r="W472" s="30" ph="1"/>
      <c r="X472" s="31" ph="1"/>
      <c r="Y472" s="31" ph="1"/>
      <c r="Z472" s="40" ph="1"/>
      <c r="AA472" s="40" ph="1"/>
      <c r="AB472" s="40" ph="1"/>
      <c r="AC472" s="9" ph="1"/>
      <c r="AD472" s="9" ph="1"/>
      <c r="AE472" s="9" ph="1"/>
      <c r="AF472" s="9" ph="1"/>
      <c r="AG472" s="9" ph="1"/>
      <c r="AH472" s="9" ph="1"/>
      <c r="AI472" s="9" ph="1"/>
      <c r="AJ472" s="9" ph="1"/>
    </row>
    <row r="473" spans="4:36">
      <c r="D473" s="29" ph="1"/>
      <c r="E473" s="29" ph="1"/>
      <c r="J473" s="29" ph="1"/>
      <c r="O473" s="31" ph="1"/>
      <c r="P473" s="31" ph="1"/>
      <c r="R473" s="31" ph="1"/>
      <c r="S473" s="31" ph="1"/>
      <c r="T473" s="31" ph="1"/>
      <c r="U473" s="9" ph="1"/>
      <c r="V473" s="32" ph="1"/>
      <c r="W473" s="30" ph="1"/>
      <c r="X473" s="31" ph="1"/>
      <c r="Y473" s="31" ph="1"/>
      <c r="Z473" s="40" ph="1"/>
      <c r="AA473" s="40" ph="1"/>
      <c r="AB473" s="40" ph="1"/>
      <c r="AC473" s="9" ph="1"/>
      <c r="AD473" s="9" ph="1"/>
      <c r="AE473" s="9" ph="1"/>
      <c r="AF473" s="9" ph="1"/>
      <c r="AG473" s="9" ph="1"/>
      <c r="AH473" s="9" ph="1"/>
      <c r="AI473" s="9" ph="1"/>
      <c r="AJ473" s="9" ph="1"/>
    </row>
    <row r="474" spans="4:36">
      <c r="D474" s="29" ph="1"/>
      <c r="E474" s="29" ph="1"/>
      <c r="J474" s="29" ph="1"/>
      <c r="O474" s="31" ph="1"/>
      <c r="P474" s="31" ph="1"/>
      <c r="R474" s="31" ph="1"/>
      <c r="S474" s="31" ph="1"/>
      <c r="T474" s="31" ph="1"/>
      <c r="U474" s="9" ph="1"/>
      <c r="V474" s="32" ph="1"/>
      <c r="W474" s="30" ph="1"/>
      <c r="X474" s="31" ph="1"/>
      <c r="Y474" s="31" ph="1"/>
      <c r="Z474" s="40" ph="1"/>
      <c r="AA474" s="40" ph="1"/>
      <c r="AB474" s="40" ph="1"/>
      <c r="AC474" s="9" ph="1"/>
      <c r="AD474" s="9" ph="1"/>
      <c r="AE474" s="9" ph="1"/>
      <c r="AF474" s="9" ph="1"/>
      <c r="AG474" s="9" ph="1"/>
      <c r="AH474" s="9" ph="1"/>
      <c r="AI474" s="9" ph="1"/>
      <c r="AJ474" s="9" ph="1"/>
    </row>
    <row r="475" spans="4:36">
      <c r="D475" s="29" ph="1"/>
      <c r="E475" s="29" ph="1"/>
      <c r="J475" s="29" ph="1"/>
      <c r="O475" s="31" ph="1"/>
      <c r="P475" s="31" ph="1"/>
      <c r="R475" s="31" ph="1"/>
      <c r="S475" s="31" ph="1"/>
      <c r="T475" s="31" ph="1"/>
      <c r="U475" s="9" ph="1"/>
      <c r="V475" s="32" ph="1"/>
      <c r="W475" s="30" ph="1"/>
      <c r="X475" s="31" ph="1"/>
      <c r="Y475" s="31" ph="1"/>
      <c r="Z475" s="40" ph="1"/>
      <c r="AA475" s="40" ph="1"/>
      <c r="AB475" s="40" ph="1"/>
      <c r="AC475" s="9" ph="1"/>
      <c r="AD475" s="9" ph="1"/>
      <c r="AE475" s="9" ph="1"/>
      <c r="AF475" s="9" ph="1"/>
      <c r="AG475" s="9" ph="1"/>
      <c r="AH475" s="9" ph="1"/>
      <c r="AI475" s="9" ph="1"/>
      <c r="AJ475" s="9" ph="1"/>
    </row>
    <row r="476" spans="4:36">
      <c r="D476" s="29" ph="1"/>
      <c r="E476" s="29" ph="1"/>
      <c r="J476" s="29" ph="1"/>
      <c r="O476" s="31" ph="1"/>
      <c r="P476" s="31" ph="1"/>
      <c r="R476" s="31" ph="1"/>
      <c r="S476" s="31" ph="1"/>
      <c r="T476" s="31" ph="1"/>
      <c r="U476" s="9" ph="1"/>
      <c r="V476" s="32" ph="1"/>
      <c r="W476" s="30" ph="1"/>
      <c r="X476" s="31" ph="1"/>
      <c r="Y476" s="31" ph="1"/>
      <c r="Z476" s="40" ph="1"/>
      <c r="AA476" s="40" ph="1"/>
      <c r="AB476" s="40" ph="1"/>
      <c r="AC476" s="9" ph="1"/>
      <c r="AD476" s="9" ph="1"/>
      <c r="AE476" s="9" ph="1"/>
      <c r="AF476" s="9" ph="1"/>
      <c r="AG476" s="9" ph="1"/>
      <c r="AH476" s="9" ph="1"/>
      <c r="AI476" s="9" ph="1"/>
      <c r="AJ476" s="9" ph="1"/>
    </row>
    <row r="477" spans="4:36">
      <c r="D477" s="29" ph="1"/>
      <c r="E477" s="29" ph="1"/>
      <c r="J477" s="29" ph="1"/>
      <c r="O477" s="31" ph="1"/>
      <c r="P477" s="31" ph="1"/>
      <c r="R477" s="31" ph="1"/>
      <c r="S477" s="31" ph="1"/>
      <c r="T477" s="31" ph="1"/>
      <c r="U477" s="9" ph="1"/>
      <c r="V477" s="32" ph="1"/>
      <c r="W477" s="30" ph="1"/>
      <c r="X477" s="31" ph="1"/>
      <c r="Y477" s="31" ph="1"/>
      <c r="Z477" s="40" ph="1"/>
      <c r="AA477" s="40" ph="1"/>
      <c r="AB477" s="40" ph="1"/>
      <c r="AC477" s="9" ph="1"/>
      <c r="AD477" s="9" ph="1"/>
      <c r="AE477" s="9" ph="1"/>
      <c r="AF477" s="9" ph="1"/>
      <c r="AG477" s="9" ph="1"/>
      <c r="AH477" s="9" ph="1"/>
      <c r="AI477" s="9" ph="1"/>
      <c r="AJ477" s="9" ph="1"/>
    </row>
    <row r="478" spans="4:36">
      <c r="D478" s="29" ph="1"/>
      <c r="E478" s="29" ph="1"/>
      <c r="J478" s="29" ph="1"/>
      <c r="O478" s="31" ph="1"/>
      <c r="P478" s="31" ph="1"/>
      <c r="R478" s="31" ph="1"/>
      <c r="S478" s="31" ph="1"/>
      <c r="T478" s="31" ph="1"/>
      <c r="U478" s="9" ph="1"/>
      <c r="V478" s="32" ph="1"/>
      <c r="W478" s="30" ph="1"/>
      <c r="X478" s="31" ph="1"/>
      <c r="Y478" s="31" ph="1"/>
      <c r="Z478" s="40" ph="1"/>
      <c r="AA478" s="40" ph="1"/>
      <c r="AB478" s="40" ph="1"/>
      <c r="AC478" s="9" ph="1"/>
      <c r="AD478" s="9" ph="1"/>
      <c r="AE478" s="9" ph="1"/>
      <c r="AF478" s="9" ph="1"/>
      <c r="AG478" s="9" ph="1"/>
      <c r="AH478" s="9" ph="1"/>
      <c r="AI478" s="9" ph="1"/>
      <c r="AJ478" s="9" ph="1"/>
    </row>
    <row r="479" spans="4:36">
      <c r="D479" s="29" ph="1"/>
      <c r="E479" s="29" ph="1"/>
      <c r="J479" s="29" ph="1"/>
      <c r="O479" s="31" ph="1"/>
      <c r="P479" s="31" ph="1"/>
      <c r="R479" s="31" ph="1"/>
      <c r="S479" s="31" ph="1"/>
      <c r="T479" s="31" ph="1"/>
      <c r="U479" s="9" ph="1"/>
      <c r="V479" s="32" ph="1"/>
      <c r="W479" s="30" ph="1"/>
      <c r="X479" s="31" ph="1"/>
      <c r="Y479" s="31" ph="1"/>
      <c r="Z479" s="40" ph="1"/>
      <c r="AA479" s="40" ph="1"/>
      <c r="AB479" s="40" ph="1"/>
      <c r="AC479" s="9" ph="1"/>
      <c r="AD479" s="9" ph="1"/>
      <c r="AE479" s="9" ph="1"/>
      <c r="AF479" s="9" ph="1"/>
      <c r="AG479" s="9" ph="1"/>
      <c r="AH479" s="9" ph="1"/>
      <c r="AI479" s="9" ph="1"/>
      <c r="AJ479" s="9" ph="1"/>
    </row>
    <row r="480" spans="4:36">
      <c r="D480" s="29" ph="1"/>
      <c r="E480" s="29" ph="1"/>
      <c r="J480" s="29" ph="1"/>
      <c r="O480" s="31" ph="1"/>
      <c r="P480" s="31" ph="1"/>
      <c r="R480" s="31" ph="1"/>
      <c r="S480" s="31" ph="1"/>
      <c r="T480" s="31" ph="1"/>
      <c r="U480" s="9" ph="1"/>
      <c r="V480" s="32" ph="1"/>
      <c r="W480" s="30" ph="1"/>
      <c r="X480" s="31" ph="1"/>
      <c r="Y480" s="31" ph="1"/>
      <c r="Z480" s="40" ph="1"/>
      <c r="AA480" s="40" ph="1"/>
      <c r="AB480" s="40" ph="1"/>
      <c r="AC480" s="9" ph="1"/>
      <c r="AD480" s="9" ph="1"/>
      <c r="AE480" s="9" ph="1"/>
      <c r="AF480" s="9" ph="1"/>
      <c r="AG480" s="9" ph="1"/>
      <c r="AH480" s="9" ph="1"/>
      <c r="AI480" s="9" ph="1"/>
      <c r="AJ480" s="9" ph="1"/>
    </row>
    <row r="481" spans="4:36">
      <c r="D481" s="29" ph="1"/>
      <c r="E481" s="29" ph="1"/>
      <c r="J481" s="29" ph="1"/>
      <c r="O481" s="31" ph="1"/>
      <c r="P481" s="31" ph="1"/>
      <c r="R481" s="31" ph="1"/>
      <c r="S481" s="31" ph="1"/>
      <c r="T481" s="31" ph="1"/>
      <c r="U481" s="9" ph="1"/>
      <c r="V481" s="32" ph="1"/>
      <c r="W481" s="30" ph="1"/>
      <c r="X481" s="31" ph="1"/>
      <c r="Y481" s="31" ph="1"/>
      <c r="Z481" s="40" ph="1"/>
      <c r="AA481" s="40" ph="1"/>
      <c r="AB481" s="40" ph="1"/>
      <c r="AC481" s="9" ph="1"/>
      <c r="AD481" s="9" ph="1"/>
      <c r="AE481" s="9" ph="1"/>
      <c r="AF481" s="9" ph="1"/>
      <c r="AG481" s="9" ph="1"/>
      <c r="AH481" s="9" ph="1"/>
      <c r="AI481" s="9" ph="1"/>
      <c r="AJ481" s="9" ph="1"/>
    </row>
    <row r="482" spans="4:36">
      <c r="D482" s="29" ph="1"/>
      <c r="E482" s="29" ph="1"/>
      <c r="J482" s="29" ph="1"/>
      <c r="O482" s="31" ph="1"/>
      <c r="P482" s="31" ph="1"/>
      <c r="R482" s="31" ph="1"/>
      <c r="S482" s="31" ph="1"/>
      <c r="T482" s="31" ph="1"/>
      <c r="U482" s="9" ph="1"/>
      <c r="V482" s="32" ph="1"/>
      <c r="W482" s="30" ph="1"/>
      <c r="X482" s="31" ph="1"/>
      <c r="Y482" s="31" ph="1"/>
      <c r="Z482" s="40" ph="1"/>
      <c r="AA482" s="40" ph="1"/>
      <c r="AB482" s="40" ph="1"/>
      <c r="AC482" s="9" ph="1"/>
      <c r="AD482" s="9" ph="1"/>
      <c r="AE482" s="9" ph="1"/>
      <c r="AF482" s="9" ph="1"/>
      <c r="AG482" s="9" ph="1"/>
      <c r="AH482" s="9" ph="1"/>
      <c r="AI482" s="9" ph="1"/>
      <c r="AJ482" s="9" ph="1"/>
    </row>
    <row r="483" spans="4:36">
      <c r="D483" s="29" ph="1"/>
      <c r="E483" s="29" ph="1"/>
      <c r="J483" s="29" ph="1"/>
      <c r="O483" s="31" ph="1"/>
      <c r="P483" s="31" ph="1"/>
      <c r="R483" s="31" ph="1"/>
      <c r="S483" s="31" ph="1"/>
      <c r="T483" s="31" ph="1"/>
      <c r="U483" s="9" ph="1"/>
      <c r="V483" s="32" ph="1"/>
      <c r="W483" s="30" ph="1"/>
      <c r="X483" s="31" ph="1"/>
      <c r="Y483" s="31" ph="1"/>
      <c r="Z483" s="40" ph="1"/>
      <c r="AA483" s="40" ph="1"/>
      <c r="AB483" s="40" ph="1"/>
      <c r="AC483" s="9" ph="1"/>
      <c r="AD483" s="9" ph="1"/>
      <c r="AE483" s="9" ph="1"/>
      <c r="AF483" s="9" ph="1"/>
      <c r="AG483" s="9" ph="1"/>
      <c r="AH483" s="9" ph="1"/>
      <c r="AI483" s="9" ph="1"/>
      <c r="AJ483" s="9" ph="1"/>
    </row>
    <row r="484" spans="4:36">
      <c r="D484" s="29" ph="1"/>
      <c r="E484" s="29" ph="1"/>
      <c r="J484" s="29" ph="1"/>
      <c r="O484" s="31" ph="1"/>
      <c r="P484" s="31" ph="1"/>
      <c r="R484" s="31" ph="1"/>
      <c r="S484" s="31" ph="1"/>
      <c r="T484" s="31" ph="1"/>
      <c r="U484" s="9" ph="1"/>
      <c r="V484" s="32" ph="1"/>
      <c r="W484" s="30" ph="1"/>
      <c r="X484" s="31" ph="1"/>
      <c r="Y484" s="31" ph="1"/>
      <c r="Z484" s="40" ph="1"/>
      <c r="AA484" s="40" ph="1"/>
      <c r="AB484" s="40" ph="1"/>
      <c r="AC484" s="9" ph="1"/>
      <c r="AD484" s="9" ph="1"/>
      <c r="AE484" s="9" ph="1"/>
      <c r="AF484" s="9" ph="1"/>
      <c r="AG484" s="9" ph="1"/>
      <c r="AH484" s="9" ph="1"/>
      <c r="AI484" s="9" ph="1"/>
      <c r="AJ484" s="9" ph="1"/>
    </row>
    <row r="485" spans="4:36">
      <c r="D485" s="29" ph="1"/>
      <c r="E485" s="29" ph="1"/>
      <c r="J485" s="29" ph="1"/>
      <c r="O485" s="31" ph="1"/>
      <c r="P485" s="31" ph="1"/>
      <c r="R485" s="31" ph="1"/>
      <c r="S485" s="31" ph="1"/>
      <c r="T485" s="31" ph="1"/>
      <c r="U485" s="9" ph="1"/>
      <c r="V485" s="32" ph="1"/>
      <c r="W485" s="30" ph="1"/>
      <c r="X485" s="31" ph="1"/>
      <c r="Y485" s="31" ph="1"/>
      <c r="Z485" s="40" ph="1"/>
      <c r="AA485" s="40" ph="1"/>
      <c r="AB485" s="40" ph="1"/>
      <c r="AC485" s="9" ph="1"/>
      <c r="AD485" s="9" ph="1"/>
      <c r="AE485" s="9" ph="1"/>
      <c r="AF485" s="9" ph="1"/>
      <c r="AG485" s="9" ph="1"/>
      <c r="AH485" s="9" ph="1"/>
      <c r="AI485" s="9" ph="1"/>
      <c r="AJ485" s="9" ph="1"/>
    </row>
    <row r="486" spans="4:36">
      <c r="D486" s="29" ph="1"/>
      <c r="E486" s="29" ph="1"/>
      <c r="J486" s="29" ph="1"/>
      <c r="O486" s="31" ph="1"/>
      <c r="P486" s="31" ph="1"/>
      <c r="R486" s="31" ph="1"/>
      <c r="S486" s="31" ph="1"/>
      <c r="T486" s="31" ph="1"/>
      <c r="U486" s="9" ph="1"/>
      <c r="V486" s="32" ph="1"/>
      <c r="W486" s="30" ph="1"/>
      <c r="X486" s="31" ph="1"/>
      <c r="Y486" s="31" ph="1"/>
      <c r="Z486" s="40" ph="1"/>
      <c r="AA486" s="40" ph="1"/>
      <c r="AB486" s="40" ph="1"/>
      <c r="AC486" s="9" ph="1"/>
      <c r="AD486" s="9" ph="1"/>
      <c r="AE486" s="9" ph="1"/>
      <c r="AF486" s="9" ph="1"/>
      <c r="AG486" s="9" ph="1"/>
      <c r="AH486" s="9" ph="1"/>
      <c r="AI486" s="9" ph="1"/>
      <c r="AJ486" s="9" ph="1"/>
    </row>
    <row r="487" spans="4:36">
      <c r="D487" s="29" ph="1"/>
      <c r="E487" s="29" ph="1"/>
      <c r="J487" s="29" ph="1"/>
      <c r="O487" s="31" ph="1"/>
      <c r="P487" s="31" ph="1"/>
      <c r="R487" s="31" ph="1"/>
      <c r="S487" s="31" ph="1"/>
      <c r="T487" s="31" ph="1"/>
      <c r="U487" s="9" ph="1"/>
      <c r="V487" s="32" ph="1"/>
      <c r="W487" s="30" ph="1"/>
      <c r="X487" s="31" ph="1"/>
      <c r="Y487" s="31" ph="1"/>
      <c r="Z487" s="40" ph="1"/>
      <c r="AA487" s="40" ph="1"/>
      <c r="AB487" s="40" ph="1"/>
      <c r="AC487" s="9" ph="1"/>
      <c r="AD487" s="9" ph="1"/>
      <c r="AE487" s="9" ph="1"/>
      <c r="AF487" s="9" ph="1"/>
      <c r="AG487" s="9" ph="1"/>
      <c r="AH487" s="9" ph="1"/>
      <c r="AI487" s="9" ph="1"/>
      <c r="AJ487" s="9" ph="1"/>
    </row>
    <row r="488" spans="4:36">
      <c r="D488" s="29" ph="1"/>
      <c r="E488" s="29" ph="1"/>
      <c r="J488" s="29" ph="1"/>
      <c r="O488" s="31" ph="1"/>
      <c r="P488" s="31" ph="1"/>
      <c r="R488" s="31" ph="1"/>
      <c r="S488" s="31" ph="1"/>
      <c r="T488" s="31" ph="1"/>
      <c r="U488" s="9" ph="1"/>
      <c r="V488" s="32" ph="1"/>
      <c r="W488" s="30" ph="1"/>
      <c r="X488" s="31" ph="1"/>
      <c r="Y488" s="31" ph="1"/>
      <c r="Z488" s="40" ph="1"/>
      <c r="AA488" s="40" ph="1"/>
      <c r="AB488" s="40" ph="1"/>
      <c r="AC488" s="9" ph="1"/>
      <c r="AD488" s="9" ph="1"/>
      <c r="AE488" s="9" ph="1"/>
      <c r="AF488" s="9" ph="1"/>
      <c r="AG488" s="9" ph="1"/>
      <c r="AH488" s="9" ph="1"/>
      <c r="AI488" s="9" ph="1"/>
      <c r="AJ488" s="9" ph="1"/>
    </row>
    <row r="489" spans="4:36">
      <c r="D489" s="29" ph="1"/>
      <c r="E489" s="29" ph="1"/>
      <c r="J489" s="29" ph="1"/>
      <c r="O489" s="31" ph="1"/>
      <c r="P489" s="31" ph="1"/>
      <c r="R489" s="31" ph="1"/>
      <c r="S489" s="31" ph="1"/>
      <c r="T489" s="31" ph="1"/>
      <c r="U489" s="9" ph="1"/>
      <c r="V489" s="32" ph="1"/>
      <c r="W489" s="30" ph="1"/>
      <c r="X489" s="31" ph="1"/>
      <c r="Y489" s="31" ph="1"/>
      <c r="Z489" s="40" ph="1"/>
      <c r="AA489" s="40" ph="1"/>
      <c r="AB489" s="40" ph="1"/>
      <c r="AC489" s="9" ph="1"/>
      <c r="AD489" s="9" ph="1"/>
      <c r="AE489" s="9" ph="1"/>
      <c r="AF489" s="9" ph="1"/>
      <c r="AG489" s="9" ph="1"/>
      <c r="AH489" s="9" ph="1"/>
      <c r="AI489" s="9" ph="1"/>
      <c r="AJ489" s="9" ph="1"/>
    </row>
    <row r="490" spans="4:36">
      <c r="D490" s="29" ph="1"/>
      <c r="E490" s="29" ph="1"/>
      <c r="J490" s="29" ph="1"/>
      <c r="O490" s="31" ph="1"/>
      <c r="P490" s="31" ph="1"/>
      <c r="R490" s="31" ph="1"/>
      <c r="S490" s="31" ph="1"/>
      <c r="T490" s="31" ph="1"/>
      <c r="U490" s="9" ph="1"/>
      <c r="V490" s="32" ph="1"/>
      <c r="W490" s="30" ph="1"/>
      <c r="X490" s="31" ph="1"/>
      <c r="Y490" s="31" ph="1"/>
      <c r="Z490" s="40" ph="1"/>
      <c r="AA490" s="40" ph="1"/>
      <c r="AB490" s="40" ph="1"/>
      <c r="AC490" s="9" ph="1"/>
      <c r="AD490" s="9" ph="1"/>
      <c r="AE490" s="9" ph="1"/>
      <c r="AF490" s="9" ph="1"/>
      <c r="AG490" s="9" ph="1"/>
      <c r="AH490" s="9" ph="1"/>
      <c r="AI490" s="9" ph="1"/>
      <c r="AJ490" s="9" ph="1"/>
    </row>
    <row r="491" spans="4:36">
      <c r="D491" s="29" ph="1"/>
      <c r="E491" s="29" ph="1"/>
      <c r="J491" s="29" ph="1"/>
      <c r="O491" s="31" ph="1"/>
      <c r="P491" s="31" ph="1"/>
      <c r="R491" s="31" ph="1"/>
      <c r="S491" s="31" ph="1"/>
      <c r="T491" s="31" ph="1"/>
      <c r="U491" s="9" ph="1"/>
      <c r="V491" s="32" ph="1"/>
      <c r="W491" s="30" ph="1"/>
      <c r="X491" s="31" ph="1"/>
      <c r="Y491" s="31" ph="1"/>
      <c r="Z491" s="40" ph="1"/>
      <c r="AA491" s="40" ph="1"/>
      <c r="AB491" s="40" ph="1"/>
      <c r="AC491" s="9" ph="1"/>
      <c r="AD491" s="9" ph="1"/>
      <c r="AE491" s="9" ph="1"/>
      <c r="AF491" s="9" ph="1"/>
      <c r="AG491" s="9" ph="1"/>
      <c r="AH491" s="9" ph="1"/>
      <c r="AI491" s="9" ph="1"/>
      <c r="AJ491" s="9" ph="1"/>
    </row>
    <row r="492" spans="4:36">
      <c r="D492" s="29" ph="1"/>
      <c r="E492" s="29" ph="1"/>
      <c r="J492" s="29" ph="1"/>
      <c r="O492" s="31" ph="1"/>
      <c r="P492" s="31" ph="1"/>
      <c r="R492" s="31" ph="1"/>
      <c r="S492" s="31" ph="1"/>
      <c r="T492" s="31" ph="1"/>
      <c r="U492" s="9" ph="1"/>
      <c r="V492" s="32" ph="1"/>
      <c r="W492" s="30" ph="1"/>
      <c r="X492" s="31" ph="1"/>
      <c r="Y492" s="31" ph="1"/>
      <c r="Z492" s="40" ph="1"/>
      <c r="AA492" s="40" ph="1"/>
      <c r="AB492" s="40" ph="1"/>
      <c r="AC492" s="9" ph="1"/>
      <c r="AD492" s="9" ph="1"/>
      <c r="AE492" s="9" ph="1"/>
      <c r="AF492" s="9" ph="1"/>
      <c r="AG492" s="9" ph="1"/>
      <c r="AH492" s="9" ph="1"/>
      <c r="AI492" s="9" ph="1"/>
      <c r="AJ492" s="9" ph="1"/>
    </row>
    <row r="493" spans="4:36">
      <c r="D493" s="29" ph="1"/>
      <c r="E493" s="29" ph="1"/>
      <c r="J493" s="29" ph="1"/>
      <c r="O493" s="31" ph="1"/>
      <c r="P493" s="31" ph="1"/>
      <c r="R493" s="31" ph="1"/>
      <c r="S493" s="31" ph="1"/>
      <c r="T493" s="31" ph="1"/>
      <c r="U493" s="9" ph="1"/>
      <c r="V493" s="32" ph="1"/>
      <c r="W493" s="30" ph="1"/>
      <c r="X493" s="31" ph="1"/>
      <c r="Y493" s="31" ph="1"/>
      <c r="Z493" s="40" ph="1"/>
      <c r="AA493" s="40" ph="1"/>
      <c r="AB493" s="40" ph="1"/>
      <c r="AC493" s="9" ph="1"/>
      <c r="AD493" s="9" ph="1"/>
      <c r="AE493" s="9" ph="1"/>
      <c r="AF493" s="9" ph="1"/>
      <c r="AG493" s="9" ph="1"/>
      <c r="AH493" s="9" ph="1"/>
      <c r="AI493" s="9" ph="1"/>
      <c r="AJ493" s="9" ph="1"/>
    </row>
    <row r="494" spans="4:36">
      <c r="D494" s="29" ph="1"/>
      <c r="E494" s="29" ph="1"/>
      <c r="J494" s="29" ph="1"/>
      <c r="O494" s="31" ph="1"/>
      <c r="P494" s="31" ph="1"/>
      <c r="R494" s="31" ph="1"/>
      <c r="S494" s="31" ph="1"/>
      <c r="T494" s="31" ph="1"/>
      <c r="U494" s="9" ph="1"/>
      <c r="V494" s="32" ph="1"/>
      <c r="W494" s="30" ph="1"/>
      <c r="X494" s="31" ph="1"/>
      <c r="Y494" s="31" ph="1"/>
      <c r="Z494" s="40" ph="1"/>
      <c r="AA494" s="40" ph="1"/>
      <c r="AB494" s="40" ph="1"/>
      <c r="AC494" s="9" ph="1"/>
      <c r="AD494" s="9" ph="1"/>
      <c r="AE494" s="9" ph="1"/>
      <c r="AF494" s="9" ph="1"/>
      <c r="AG494" s="9" ph="1"/>
      <c r="AH494" s="9" ph="1"/>
      <c r="AI494" s="9" ph="1"/>
      <c r="AJ494" s="9" ph="1"/>
    </row>
    <row r="495" spans="4:36">
      <c r="D495" s="29" ph="1"/>
      <c r="E495" s="29" ph="1"/>
      <c r="J495" s="29" ph="1"/>
      <c r="O495" s="31" ph="1"/>
      <c r="P495" s="31" ph="1"/>
      <c r="R495" s="31" ph="1"/>
      <c r="S495" s="31" ph="1"/>
      <c r="T495" s="31" ph="1"/>
      <c r="U495" s="9" ph="1"/>
      <c r="V495" s="32" ph="1"/>
      <c r="W495" s="30" ph="1"/>
      <c r="X495" s="31" ph="1"/>
      <c r="Y495" s="31" ph="1"/>
      <c r="Z495" s="40" ph="1"/>
      <c r="AA495" s="40" ph="1"/>
      <c r="AB495" s="40" ph="1"/>
      <c r="AC495" s="9" ph="1"/>
      <c r="AD495" s="9" ph="1"/>
      <c r="AE495" s="9" ph="1"/>
      <c r="AF495" s="9" ph="1"/>
      <c r="AG495" s="9" ph="1"/>
      <c r="AH495" s="9" ph="1"/>
      <c r="AI495" s="9" ph="1"/>
      <c r="AJ495" s="9" ph="1"/>
    </row>
    <row r="496" spans="4:36">
      <c r="D496" s="29" ph="1"/>
      <c r="E496" s="29" ph="1"/>
      <c r="J496" s="29" ph="1"/>
      <c r="O496" s="31" ph="1"/>
      <c r="P496" s="31" ph="1"/>
      <c r="R496" s="31" ph="1"/>
      <c r="S496" s="31" ph="1"/>
      <c r="T496" s="31" ph="1"/>
      <c r="U496" s="9" ph="1"/>
      <c r="V496" s="32" ph="1"/>
      <c r="W496" s="30" ph="1"/>
      <c r="X496" s="31" ph="1"/>
      <c r="Y496" s="31" ph="1"/>
      <c r="Z496" s="40" ph="1"/>
      <c r="AA496" s="40" ph="1"/>
      <c r="AB496" s="40" ph="1"/>
      <c r="AC496" s="9" ph="1"/>
      <c r="AD496" s="9" ph="1"/>
      <c r="AE496" s="9" ph="1"/>
      <c r="AF496" s="9" ph="1"/>
      <c r="AG496" s="9" ph="1"/>
      <c r="AH496" s="9" ph="1"/>
      <c r="AI496" s="9" ph="1"/>
      <c r="AJ496" s="9" ph="1"/>
    </row>
    <row r="497" spans="4:36">
      <c r="D497" s="29" ph="1"/>
      <c r="E497" s="29" ph="1"/>
      <c r="J497" s="29" ph="1"/>
      <c r="O497" s="31" ph="1"/>
      <c r="P497" s="31" ph="1"/>
      <c r="R497" s="31" ph="1"/>
      <c r="S497" s="31" ph="1"/>
      <c r="T497" s="31" ph="1"/>
      <c r="U497" s="9" ph="1"/>
      <c r="V497" s="32" ph="1"/>
      <c r="W497" s="30" ph="1"/>
      <c r="X497" s="31" ph="1"/>
      <c r="Y497" s="31" ph="1"/>
      <c r="Z497" s="40" ph="1"/>
      <c r="AA497" s="40" ph="1"/>
      <c r="AB497" s="40" ph="1"/>
      <c r="AC497" s="9" ph="1"/>
      <c r="AD497" s="9" ph="1"/>
      <c r="AE497" s="9" ph="1"/>
      <c r="AF497" s="9" ph="1"/>
      <c r="AG497" s="9" ph="1"/>
      <c r="AH497" s="9" ph="1"/>
      <c r="AI497" s="9" ph="1"/>
      <c r="AJ497" s="9" ph="1"/>
    </row>
    <row r="498" spans="4:36">
      <c r="D498" s="29" ph="1"/>
      <c r="E498" s="29" ph="1"/>
      <c r="J498" s="29" ph="1"/>
      <c r="O498" s="31" ph="1"/>
      <c r="P498" s="31" ph="1"/>
      <c r="R498" s="31" ph="1"/>
      <c r="S498" s="31" ph="1"/>
      <c r="T498" s="31" ph="1"/>
      <c r="U498" s="9" ph="1"/>
      <c r="V498" s="32" ph="1"/>
      <c r="W498" s="30" ph="1"/>
      <c r="X498" s="31" ph="1"/>
      <c r="Y498" s="31" ph="1"/>
      <c r="Z498" s="40" ph="1"/>
      <c r="AA498" s="40" ph="1"/>
      <c r="AB498" s="40" ph="1"/>
      <c r="AC498" s="9" ph="1"/>
      <c r="AD498" s="9" ph="1"/>
      <c r="AE498" s="9" ph="1"/>
      <c r="AF498" s="9" ph="1"/>
      <c r="AG498" s="9" ph="1"/>
      <c r="AH498" s="9" ph="1"/>
      <c r="AI498" s="9" ph="1"/>
      <c r="AJ498" s="9" ph="1"/>
    </row>
    <row r="499" spans="4:36">
      <c r="D499" s="29" ph="1"/>
      <c r="E499" s="29" ph="1"/>
      <c r="J499" s="29" ph="1"/>
      <c r="O499" s="31" ph="1"/>
      <c r="P499" s="31" ph="1"/>
      <c r="R499" s="31" ph="1"/>
      <c r="S499" s="31" ph="1"/>
      <c r="T499" s="31" ph="1"/>
      <c r="U499" s="9" ph="1"/>
      <c r="V499" s="32" ph="1"/>
      <c r="W499" s="30" ph="1"/>
      <c r="X499" s="31" ph="1"/>
      <c r="Y499" s="31" ph="1"/>
      <c r="Z499" s="40" ph="1"/>
      <c r="AA499" s="40" ph="1"/>
      <c r="AB499" s="40" ph="1"/>
      <c r="AC499" s="9" ph="1"/>
      <c r="AD499" s="9" ph="1"/>
      <c r="AE499" s="9" ph="1"/>
      <c r="AF499" s="9" ph="1"/>
      <c r="AG499" s="9" ph="1"/>
      <c r="AH499" s="9" ph="1"/>
      <c r="AI499" s="9" ph="1"/>
      <c r="AJ499" s="9" ph="1"/>
    </row>
    <row r="500" spans="4:36">
      <c r="D500" s="29" ph="1"/>
      <c r="E500" s="29" ph="1"/>
      <c r="J500" s="29" ph="1"/>
      <c r="O500" s="31" ph="1"/>
      <c r="P500" s="31" ph="1"/>
      <c r="R500" s="31" ph="1"/>
      <c r="S500" s="31" ph="1"/>
      <c r="T500" s="31" ph="1"/>
      <c r="U500" s="9" ph="1"/>
      <c r="V500" s="32" ph="1"/>
      <c r="W500" s="30" ph="1"/>
      <c r="X500" s="31" ph="1"/>
      <c r="Y500" s="31" ph="1"/>
      <c r="Z500" s="40" ph="1"/>
      <c r="AA500" s="40" ph="1"/>
      <c r="AB500" s="40" ph="1"/>
      <c r="AC500" s="9" ph="1"/>
      <c r="AD500" s="9" ph="1"/>
      <c r="AE500" s="9" ph="1"/>
      <c r="AF500" s="9" ph="1"/>
      <c r="AG500" s="9" ph="1"/>
      <c r="AH500" s="9" ph="1"/>
      <c r="AI500" s="9" ph="1"/>
      <c r="AJ500" s="9" ph="1"/>
    </row>
    <row r="501" spans="4:36">
      <c r="D501" s="29" ph="1"/>
      <c r="E501" s="29" ph="1"/>
      <c r="J501" s="29" ph="1"/>
      <c r="O501" s="31" ph="1"/>
      <c r="P501" s="31" ph="1"/>
      <c r="R501" s="31" ph="1"/>
      <c r="S501" s="31" ph="1"/>
      <c r="T501" s="31" ph="1"/>
      <c r="U501" s="9" ph="1"/>
      <c r="V501" s="32" ph="1"/>
      <c r="W501" s="30" ph="1"/>
      <c r="X501" s="31" ph="1"/>
      <c r="Y501" s="31" ph="1"/>
      <c r="Z501" s="40" ph="1"/>
      <c r="AA501" s="40" ph="1"/>
      <c r="AB501" s="40" ph="1"/>
      <c r="AC501" s="9" ph="1"/>
      <c r="AD501" s="9" ph="1"/>
      <c r="AE501" s="9" ph="1"/>
      <c r="AF501" s="9" ph="1"/>
      <c r="AG501" s="9" ph="1"/>
      <c r="AH501" s="9" ph="1"/>
      <c r="AI501" s="9" ph="1"/>
      <c r="AJ501" s="9" ph="1"/>
    </row>
    <row r="502" spans="4:36">
      <c r="D502" s="29" ph="1"/>
      <c r="E502" s="29" ph="1"/>
      <c r="J502" s="29" ph="1"/>
      <c r="O502" s="31" ph="1"/>
      <c r="P502" s="31" ph="1"/>
      <c r="R502" s="31" ph="1"/>
      <c r="S502" s="31" ph="1"/>
      <c r="T502" s="31" ph="1"/>
      <c r="U502" s="9" ph="1"/>
      <c r="V502" s="32" ph="1"/>
      <c r="W502" s="30" ph="1"/>
      <c r="X502" s="31" ph="1"/>
      <c r="Y502" s="31" ph="1"/>
      <c r="Z502" s="40" ph="1"/>
      <c r="AA502" s="40" ph="1"/>
      <c r="AB502" s="40" ph="1"/>
      <c r="AC502" s="9" ph="1"/>
      <c r="AD502" s="9" ph="1"/>
      <c r="AE502" s="9" ph="1"/>
      <c r="AF502" s="9" ph="1"/>
      <c r="AG502" s="9" ph="1"/>
      <c r="AH502" s="9" ph="1"/>
      <c r="AI502" s="9" ph="1"/>
      <c r="AJ502" s="9" ph="1"/>
    </row>
    <row r="503" spans="4:36">
      <c r="D503" s="29" ph="1"/>
      <c r="E503" s="29" ph="1"/>
      <c r="J503" s="29" ph="1"/>
      <c r="O503" s="31" ph="1"/>
      <c r="P503" s="31" ph="1"/>
      <c r="R503" s="31" ph="1"/>
      <c r="S503" s="31" ph="1"/>
      <c r="T503" s="31" ph="1"/>
      <c r="U503" s="9" ph="1"/>
      <c r="V503" s="32" ph="1"/>
      <c r="W503" s="30" ph="1"/>
      <c r="X503" s="31" ph="1"/>
      <c r="Y503" s="31" ph="1"/>
      <c r="Z503" s="40" ph="1"/>
      <c r="AA503" s="40" ph="1"/>
      <c r="AB503" s="40" ph="1"/>
      <c r="AC503" s="9" ph="1"/>
      <c r="AD503" s="9" ph="1"/>
      <c r="AE503" s="9" ph="1"/>
      <c r="AF503" s="9" ph="1"/>
      <c r="AG503" s="9" ph="1"/>
      <c r="AH503" s="9" ph="1"/>
      <c r="AI503" s="9" ph="1"/>
      <c r="AJ503" s="9" ph="1"/>
    </row>
    <row r="504" spans="4:36">
      <c r="D504" s="29" ph="1"/>
      <c r="E504" s="29" ph="1"/>
      <c r="J504" s="29" ph="1"/>
      <c r="O504" s="31" ph="1"/>
      <c r="P504" s="31" ph="1"/>
      <c r="R504" s="31" ph="1"/>
      <c r="S504" s="31" ph="1"/>
      <c r="T504" s="31" ph="1"/>
      <c r="U504" s="9" ph="1"/>
      <c r="V504" s="32" ph="1"/>
      <c r="W504" s="30" ph="1"/>
      <c r="X504" s="31" ph="1"/>
      <c r="Y504" s="31" ph="1"/>
      <c r="Z504" s="40" ph="1"/>
      <c r="AA504" s="40" ph="1"/>
      <c r="AB504" s="40" ph="1"/>
      <c r="AC504" s="9" ph="1"/>
      <c r="AD504" s="9" ph="1"/>
      <c r="AE504" s="9" ph="1"/>
      <c r="AF504" s="9" ph="1"/>
      <c r="AG504" s="9" ph="1"/>
      <c r="AH504" s="9" ph="1"/>
      <c r="AI504" s="9" ph="1"/>
      <c r="AJ504" s="9" ph="1"/>
    </row>
    <row r="505" spans="4:36">
      <c r="D505" s="29" ph="1"/>
      <c r="E505" s="29" ph="1"/>
      <c r="J505" s="29" ph="1"/>
      <c r="O505" s="31" ph="1"/>
      <c r="P505" s="31" ph="1"/>
      <c r="R505" s="31" ph="1"/>
      <c r="S505" s="31" ph="1"/>
      <c r="T505" s="31" ph="1"/>
      <c r="U505" s="9" ph="1"/>
      <c r="V505" s="32" ph="1"/>
      <c r="W505" s="30" ph="1"/>
      <c r="X505" s="31" ph="1"/>
      <c r="Y505" s="31" ph="1"/>
      <c r="Z505" s="40" ph="1"/>
      <c r="AA505" s="40" ph="1"/>
      <c r="AB505" s="40" ph="1"/>
      <c r="AC505" s="9" ph="1"/>
      <c r="AD505" s="9" ph="1"/>
      <c r="AE505" s="9" ph="1"/>
      <c r="AF505" s="9" ph="1"/>
      <c r="AG505" s="9" ph="1"/>
      <c r="AH505" s="9" ph="1"/>
      <c r="AI505" s="9" ph="1"/>
      <c r="AJ505" s="9" ph="1"/>
    </row>
    <row r="506" spans="4:36">
      <c r="D506" s="29" ph="1"/>
      <c r="E506" s="29" ph="1"/>
      <c r="J506" s="29" ph="1"/>
      <c r="O506" s="31" ph="1"/>
      <c r="P506" s="31" ph="1"/>
      <c r="R506" s="31" ph="1"/>
      <c r="S506" s="31" ph="1"/>
      <c r="T506" s="31" ph="1"/>
      <c r="U506" s="9" ph="1"/>
      <c r="V506" s="32" ph="1"/>
      <c r="W506" s="30" ph="1"/>
      <c r="X506" s="31" ph="1"/>
      <c r="Y506" s="31" ph="1"/>
      <c r="Z506" s="40" ph="1"/>
      <c r="AA506" s="40" ph="1"/>
      <c r="AB506" s="40" ph="1"/>
      <c r="AC506" s="9" ph="1"/>
      <c r="AD506" s="9" ph="1"/>
      <c r="AE506" s="9" ph="1"/>
      <c r="AF506" s="9" ph="1"/>
      <c r="AG506" s="9" ph="1"/>
      <c r="AH506" s="9" ph="1"/>
      <c r="AI506" s="9" ph="1"/>
      <c r="AJ506" s="9" ph="1"/>
    </row>
    <row r="507" spans="4:36">
      <c r="D507" s="29" ph="1"/>
      <c r="E507" s="29" ph="1"/>
      <c r="J507" s="29" ph="1"/>
      <c r="O507" s="31" ph="1"/>
      <c r="P507" s="31" ph="1"/>
      <c r="R507" s="31" ph="1"/>
      <c r="S507" s="31" ph="1"/>
      <c r="T507" s="31" ph="1"/>
      <c r="U507" s="9" ph="1"/>
      <c r="V507" s="32" ph="1"/>
      <c r="W507" s="30" ph="1"/>
      <c r="X507" s="31" ph="1"/>
      <c r="Y507" s="31" ph="1"/>
      <c r="Z507" s="40" ph="1"/>
      <c r="AA507" s="40" ph="1"/>
      <c r="AB507" s="40" ph="1"/>
      <c r="AC507" s="9" ph="1"/>
      <c r="AD507" s="9" ph="1"/>
      <c r="AE507" s="9" ph="1"/>
      <c r="AF507" s="9" ph="1"/>
      <c r="AG507" s="9" ph="1"/>
      <c r="AH507" s="9" ph="1"/>
      <c r="AI507" s="9" ph="1"/>
      <c r="AJ507" s="9" ph="1"/>
    </row>
    <row r="508" spans="4:36">
      <c r="D508" s="29" ph="1"/>
      <c r="E508" s="29" ph="1"/>
      <c r="J508" s="29" ph="1"/>
      <c r="O508" s="31" ph="1"/>
      <c r="P508" s="31" ph="1"/>
      <c r="R508" s="31" ph="1"/>
      <c r="S508" s="31" ph="1"/>
      <c r="T508" s="31" ph="1"/>
      <c r="U508" s="9" ph="1"/>
      <c r="V508" s="32" ph="1"/>
      <c r="W508" s="30" ph="1"/>
      <c r="X508" s="31" ph="1"/>
      <c r="Y508" s="31" ph="1"/>
      <c r="Z508" s="40" ph="1"/>
      <c r="AA508" s="40" ph="1"/>
      <c r="AB508" s="40" ph="1"/>
      <c r="AC508" s="9" ph="1"/>
      <c r="AD508" s="9" ph="1"/>
      <c r="AE508" s="9" ph="1"/>
      <c r="AF508" s="9" ph="1"/>
      <c r="AG508" s="9" ph="1"/>
      <c r="AH508" s="9" ph="1"/>
      <c r="AI508" s="9" ph="1"/>
      <c r="AJ508" s="9" ph="1"/>
    </row>
    <row r="509" spans="4:36">
      <c r="D509" s="29" ph="1"/>
      <c r="E509" s="29" ph="1"/>
      <c r="J509" s="29" ph="1"/>
      <c r="O509" s="31" ph="1"/>
      <c r="P509" s="31" ph="1"/>
      <c r="R509" s="31" ph="1"/>
      <c r="S509" s="31" ph="1"/>
      <c r="T509" s="31" ph="1"/>
      <c r="U509" s="9" ph="1"/>
      <c r="V509" s="32" ph="1"/>
      <c r="W509" s="30" ph="1"/>
      <c r="X509" s="31" ph="1"/>
      <c r="Y509" s="31" ph="1"/>
      <c r="Z509" s="40" ph="1"/>
      <c r="AA509" s="40" ph="1"/>
      <c r="AB509" s="40" ph="1"/>
      <c r="AC509" s="9" ph="1"/>
      <c r="AD509" s="9" ph="1"/>
      <c r="AE509" s="9" ph="1"/>
      <c r="AF509" s="9" ph="1"/>
      <c r="AG509" s="9" ph="1"/>
      <c r="AH509" s="9" ph="1"/>
      <c r="AI509" s="9" ph="1"/>
      <c r="AJ509" s="9" ph="1"/>
    </row>
    <row r="510" spans="4:36">
      <c r="D510" s="29" ph="1"/>
      <c r="E510" s="29" ph="1"/>
      <c r="J510" s="29" ph="1"/>
      <c r="O510" s="31" ph="1"/>
      <c r="P510" s="31" ph="1"/>
      <c r="R510" s="31" ph="1"/>
      <c r="S510" s="31" ph="1"/>
      <c r="T510" s="31" ph="1"/>
      <c r="U510" s="9" ph="1"/>
      <c r="V510" s="32" ph="1"/>
      <c r="W510" s="30" ph="1"/>
      <c r="X510" s="31" ph="1"/>
      <c r="Y510" s="31" ph="1"/>
      <c r="Z510" s="40" ph="1"/>
      <c r="AA510" s="40" ph="1"/>
      <c r="AB510" s="40" ph="1"/>
      <c r="AC510" s="9" ph="1"/>
      <c r="AD510" s="9" ph="1"/>
      <c r="AE510" s="9" ph="1"/>
      <c r="AF510" s="9" ph="1"/>
      <c r="AG510" s="9" ph="1"/>
      <c r="AH510" s="9" ph="1"/>
      <c r="AI510" s="9" ph="1"/>
      <c r="AJ510" s="9" ph="1"/>
    </row>
    <row r="511" spans="4:36">
      <c r="D511" s="29" ph="1"/>
      <c r="E511" s="29" ph="1"/>
      <c r="J511" s="29" ph="1"/>
      <c r="O511" s="31" ph="1"/>
      <c r="P511" s="31" ph="1"/>
      <c r="R511" s="31" ph="1"/>
      <c r="S511" s="31" ph="1"/>
      <c r="T511" s="31" ph="1"/>
      <c r="U511" s="9" ph="1"/>
      <c r="V511" s="32" ph="1"/>
      <c r="W511" s="30" ph="1"/>
      <c r="X511" s="31" ph="1"/>
      <c r="Y511" s="31" ph="1"/>
      <c r="Z511" s="40" ph="1"/>
      <c r="AA511" s="40" ph="1"/>
      <c r="AB511" s="40" ph="1"/>
      <c r="AC511" s="9" ph="1"/>
      <c r="AD511" s="9" ph="1"/>
      <c r="AE511" s="9" ph="1"/>
      <c r="AF511" s="9" ph="1"/>
      <c r="AG511" s="9" ph="1"/>
      <c r="AH511" s="9" ph="1"/>
      <c r="AI511" s="9" ph="1"/>
      <c r="AJ511" s="9" ph="1"/>
    </row>
    <row r="512" spans="4:36">
      <c r="D512" s="29" ph="1"/>
      <c r="E512" s="29" ph="1"/>
      <c r="J512" s="29" ph="1"/>
      <c r="O512" s="31" ph="1"/>
      <c r="P512" s="31" ph="1"/>
      <c r="R512" s="31" ph="1"/>
      <c r="S512" s="31" ph="1"/>
      <c r="T512" s="31" ph="1"/>
      <c r="U512" s="9" ph="1"/>
      <c r="V512" s="32" ph="1"/>
      <c r="W512" s="30" ph="1"/>
      <c r="X512" s="31" ph="1"/>
      <c r="Y512" s="31" ph="1"/>
      <c r="Z512" s="40" ph="1"/>
      <c r="AA512" s="40" ph="1"/>
      <c r="AB512" s="40" ph="1"/>
      <c r="AC512" s="9" ph="1"/>
      <c r="AD512" s="9" ph="1"/>
      <c r="AE512" s="9" ph="1"/>
      <c r="AF512" s="9" ph="1"/>
      <c r="AG512" s="9" ph="1"/>
      <c r="AH512" s="9" ph="1"/>
      <c r="AI512" s="9" ph="1"/>
      <c r="AJ512" s="9" ph="1"/>
    </row>
    <row r="513" spans="4:36">
      <c r="D513" s="29" ph="1"/>
      <c r="E513" s="29" ph="1"/>
      <c r="J513" s="29" ph="1"/>
      <c r="O513" s="31" ph="1"/>
      <c r="P513" s="31" ph="1"/>
      <c r="R513" s="31" ph="1"/>
      <c r="S513" s="31" ph="1"/>
      <c r="T513" s="31" ph="1"/>
      <c r="U513" s="9" ph="1"/>
      <c r="V513" s="32" ph="1"/>
      <c r="W513" s="30" ph="1"/>
      <c r="X513" s="31" ph="1"/>
      <c r="Y513" s="31" ph="1"/>
      <c r="Z513" s="40" ph="1"/>
      <c r="AA513" s="40" ph="1"/>
      <c r="AB513" s="40" ph="1"/>
      <c r="AC513" s="9" ph="1"/>
      <c r="AD513" s="9" ph="1"/>
      <c r="AE513" s="9" ph="1"/>
      <c r="AF513" s="9" ph="1"/>
      <c r="AG513" s="9" ph="1"/>
      <c r="AH513" s="9" ph="1"/>
      <c r="AI513" s="9" ph="1"/>
      <c r="AJ513" s="9" ph="1"/>
    </row>
    <row r="514" spans="4:36">
      <c r="D514" s="29" ph="1"/>
      <c r="E514" s="29" ph="1"/>
      <c r="J514" s="29" ph="1"/>
      <c r="O514" s="31" ph="1"/>
      <c r="P514" s="31" ph="1"/>
      <c r="R514" s="31" ph="1"/>
      <c r="S514" s="31" ph="1"/>
      <c r="T514" s="31" ph="1"/>
      <c r="U514" s="9" ph="1"/>
      <c r="V514" s="32" ph="1"/>
      <c r="W514" s="30" ph="1"/>
      <c r="X514" s="31" ph="1"/>
      <c r="Y514" s="31" ph="1"/>
      <c r="Z514" s="40" ph="1"/>
      <c r="AA514" s="40" ph="1"/>
      <c r="AB514" s="40" ph="1"/>
      <c r="AC514" s="9" ph="1"/>
      <c r="AD514" s="9" ph="1"/>
      <c r="AE514" s="9" ph="1"/>
      <c r="AF514" s="9" ph="1"/>
      <c r="AG514" s="9" ph="1"/>
      <c r="AH514" s="9" ph="1"/>
      <c r="AI514" s="9" ph="1"/>
      <c r="AJ514" s="9" ph="1"/>
    </row>
    <row r="515" spans="4:36">
      <c r="D515" s="29" ph="1"/>
      <c r="E515" s="29" ph="1"/>
      <c r="J515" s="29" ph="1"/>
      <c r="O515" s="31" ph="1"/>
      <c r="P515" s="31" ph="1"/>
      <c r="R515" s="31" ph="1"/>
      <c r="S515" s="31" ph="1"/>
      <c r="T515" s="31" ph="1"/>
      <c r="U515" s="9" ph="1"/>
      <c r="V515" s="32" ph="1"/>
      <c r="W515" s="30" ph="1"/>
      <c r="X515" s="31" ph="1"/>
      <c r="Y515" s="31" ph="1"/>
      <c r="Z515" s="40" ph="1"/>
      <c r="AA515" s="40" ph="1"/>
      <c r="AB515" s="40" ph="1"/>
      <c r="AC515" s="9" ph="1"/>
      <c r="AD515" s="9" ph="1"/>
      <c r="AE515" s="9" ph="1"/>
      <c r="AF515" s="9" ph="1"/>
      <c r="AG515" s="9" ph="1"/>
      <c r="AH515" s="9" ph="1"/>
      <c r="AI515" s="9" ph="1"/>
      <c r="AJ515" s="9" ph="1"/>
    </row>
    <row r="516" spans="4:36">
      <c r="D516" s="29" ph="1"/>
      <c r="E516" s="29" ph="1"/>
      <c r="J516" s="29" ph="1"/>
      <c r="O516" s="31" ph="1"/>
      <c r="P516" s="31" ph="1"/>
      <c r="R516" s="31" ph="1"/>
      <c r="S516" s="31" ph="1"/>
      <c r="T516" s="31" ph="1"/>
      <c r="U516" s="9" ph="1"/>
      <c r="V516" s="32" ph="1"/>
      <c r="W516" s="30" ph="1"/>
      <c r="X516" s="31" ph="1"/>
      <c r="Y516" s="31" ph="1"/>
      <c r="Z516" s="40" ph="1"/>
      <c r="AA516" s="40" ph="1"/>
      <c r="AB516" s="40" ph="1"/>
      <c r="AC516" s="9" ph="1"/>
      <c r="AD516" s="9" ph="1"/>
      <c r="AE516" s="9" ph="1"/>
      <c r="AF516" s="9" ph="1"/>
      <c r="AG516" s="9" ph="1"/>
      <c r="AH516" s="9" ph="1"/>
      <c r="AI516" s="9" ph="1"/>
      <c r="AJ516" s="9" ph="1"/>
    </row>
    <row r="517" spans="4:36">
      <c r="D517" s="29" ph="1"/>
      <c r="E517" s="29" ph="1"/>
      <c r="J517" s="29" ph="1"/>
      <c r="O517" s="31" ph="1"/>
      <c r="P517" s="31" ph="1"/>
      <c r="R517" s="31" ph="1"/>
      <c r="S517" s="31" ph="1"/>
      <c r="T517" s="31" ph="1"/>
      <c r="U517" s="9" ph="1"/>
      <c r="V517" s="32" ph="1"/>
      <c r="W517" s="30" ph="1"/>
      <c r="X517" s="31" ph="1"/>
      <c r="Y517" s="31" ph="1"/>
      <c r="Z517" s="40" ph="1"/>
      <c r="AA517" s="40" ph="1"/>
      <c r="AB517" s="40" ph="1"/>
      <c r="AC517" s="9" ph="1"/>
      <c r="AD517" s="9" ph="1"/>
      <c r="AE517" s="9" ph="1"/>
      <c r="AF517" s="9" ph="1"/>
      <c r="AG517" s="9" ph="1"/>
      <c r="AH517" s="9" ph="1"/>
      <c r="AI517" s="9" ph="1"/>
      <c r="AJ517" s="9" ph="1"/>
    </row>
    <row r="518" spans="4:36">
      <c r="D518" s="29" ph="1"/>
      <c r="E518" s="29" ph="1"/>
      <c r="J518" s="29" ph="1"/>
      <c r="O518" s="31" ph="1"/>
      <c r="P518" s="31" ph="1"/>
      <c r="R518" s="31" ph="1"/>
      <c r="S518" s="31" ph="1"/>
      <c r="T518" s="31" ph="1"/>
      <c r="U518" s="9" ph="1"/>
      <c r="V518" s="32" ph="1"/>
      <c r="W518" s="30" ph="1"/>
      <c r="X518" s="31" ph="1"/>
      <c r="Y518" s="31" ph="1"/>
      <c r="Z518" s="40" ph="1"/>
      <c r="AA518" s="40" ph="1"/>
      <c r="AB518" s="40" ph="1"/>
      <c r="AC518" s="9" ph="1"/>
      <c r="AD518" s="9" ph="1"/>
      <c r="AE518" s="9" ph="1"/>
      <c r="AF518" s="9" ph="1"/>
      <c r="AG518" s="9" ph="1"/>
      <c r="AH518" s="9" ph="1"/>
      <c r="AI518" s="9" ph="1"/>
      <c r="AJ518" s="9" ph="1"/>
    </row>
    <row r="519" spans="4:36">
      <c r="D519" s="29" ph="1"/>
      <c r="E519" s="29" ph="1"/>
      <c r="J519" s="29" ph="1"/>
      <c r="O519" s="31" ph="1"/>
      <c r="P519" s="31" ph="1"/>
      <c r="R519" s="31" ph="1"/>
      <c r="S519" s="31" ph="1"/>
      <c r="T519" s="31" ph="1"/>
      <c r="U519" s="9" ph="1"/>
      <c r="V519" s="32" ph="1"/>
      <c r="W519" s="30" ph="1"/>
      <c r="X519" s="31" ph="1"/>
      <c r="Y519" s="31" ph="1"/>
      <c r="Z519" s="40" ph="1"/>
      <c r="AA519" s="40" ph="1"/>
      <c r="AB519" s="40" ph="1"/>
      <c r="AC519" s="9" ph="1"/>
      <c r="AD519" s="9" ph="1"/>
      <c r="AE519" s="9" ph="1"/>
      <c r="AF519" s="9" ph="1"/>
      <c r="AG519" s="9" ph="1"/>
      <c r="AH519" s="9" ph="1"/>
      <c r="AI519" s="9" ph="1"/>
      <c r="AJ519" s="9" ph="1"/>
    </row>
    <row r="520" spans="4:36">
      <c r="D520" s="29" ph="1"/>
      <c r="E520" s="29" ph="1"/>
      <c r="J520" s="29" ph="1"/>
      <c r="O520" s="31" ph="1"/>
      <c r="P520" s="31" ph="1"/>
      <c r="R520" s="31" ph="1"/>
      <c r="S520" s="31" ph="1"/>
      <c r="T520" s="31" ph="1"/>
      <c r="U520" s="9" ph="1"/>
      <c r="V520" s="32" ph="1"/>
      <c r="W520" s="30" ph="1"/>
      <c r="X520" s="31" ph="1"/>
      <c r="Y520" s="31" ph="1"/>
      <c r="Z520" s="40" ph="1"/>
      <c r="AA520" s="40" ph="1"/>
      <c r="AB520" s="40" ph="1"/>
      <c r="AC520" s="9" ph="1"/>
      <c r="AD520" s="9" ph="1"/>
      <c r="AE520" s="9" ph="1"/>
      <c r="AF520" s="9" ph="1"/>
      <c r="AG520" s="9" ph="1"/>
      <c r="AH520" s="9" ph="1"/>
      <c r="AI520" s="9" ph="1"/>
      <c r="AJ520" s="9" ph="1"/>
    </row>
    <row r="521" spans="4:36">
      <c r="D521" s="29" ph="1"/>
      <c r="E521" s="29" ph="1"/>
      <c r="J521" s="29" ph="1"/>
      <c r="O521" s="31" ph="1"/>
      <c r="P521" s="31" ph="1"/>
      <c r="R521" s="31" ph="1"/>
      <c r="S521" s="31" ph="1"/>
      <c r="T521" s="31" ph="1"/>
      <c r="U521" s="9" ph="1"/>
      <c r="V521" s="32" ph="1"/>
      <c r="W521" s="30" ph="1"/>
      <c r="X521" s="31" ph="1"/>
      <c r="Y521" s="31" ph="1"/>
      <c r="Z521" s="40" ph="1"/>
      <c r="AA521" s="40" ph="1"/>
      <c r="AB521" s="40" ph="1"/>
      <c r="AC521" s="9" ph="1"/>
      <c r="AD521" s="9" ph="1"/>
      <c r="AE521" s="9" ph="1"/>
      <c r="AF521" s="9" ph="1"/>
      <c r="AG521" s="9" ph="1"/>
      <c r="AH521" s="9" ph="1"/>
      <c r="AI521" s="9" ph="1"/>
      <c r="AJ521" s="9" ph="1"/>
    </row>
    <row r="522" spans="4:36">
      <c r="D522" s="29" ph="1"/>
      <c r="E522" s="29" ph="1"/>
      <c r="J522" s="29" ph="1"/>
      <c r="O522" s="31" ph="1"/>
      <c r="P522" s="31" ph="1"/>
      <c r="R522" s="31" ph="1"/>
      <c r="S522" s="31" ph="1"/>
      <c r="T522" s="31" ph="1"/>
      <c r="U522" s="9" ph="1"/>
      <c r="V522" s="32" ph="1"/>
      <c r="W522" s="30" ph="1"/>
      <c r="X522" s="31" ph="1"/>
      <c r="Y522" s="31" ph="1"/>
      <c r="Z522" s="40" ph="1"/>
      <c r="AA522" s="40" ph="1"/>
      <c r="AB522" s="40" ph="1"/>
      <c r="AC522" s="9" ph="1"/>
      <c r="AD522" s="9" ph="1"/>
      <c r="AE522" s="9" ph="1"/>
      <c r="AF522" s="9" ph="1"/>
      <c r="AG522" s="9" ph="1"/>
      <c r="AH522" s="9" ph="1"/>
      <c r="AI522" s="9" ph="1"/>
      <c r="AJ522" s="9" ph="1"/>
    </row>
    <row r="523" spans="4:36">
      <c r="D523" s="29" ph="1"/>
      <c r="E523" s="29" ph="1"/>
      <c r="J523" s="29" ph="1"/>
      <c r="O523" s="31" ph="1"/>
      <c r="P523" s="31" ph="1"/>
      <c r="R523" s="31" ph="1"/>
      <c r="S523" s="31" ph="1"/>
      <c r="T523" s="31" ph="1"/>
      <c r="U523" s="9" ph="1"/>
      <c r="V523" s="32" ph="1"/>
      <c r="W523" s="30" ph="1"/>
      <c r="X523" s="31" ph="1"/>
      <c r="Y523" s="31" ph="1"/>
      <c r="Z523" s="40" ph="1"/>
      <c r="AA523" s="40" ph="1"/>
      <c r="AB523" s="40" ph="1"/>
      <c r="AC523" s="9" ph="1"/>
      <c r="AD523" s="9" ph="1"/>
      <c r="AE523" s="9" ph="1"/>
      <c r="AF523" s="9" ph="1"/>
      <c r="AG523" s="9" ph="1"/>
      <c r="AH523" s="9" ph="1"/>
      <c r="AI523" s="9" ph="1"/>
      <c r="AJ523" s="9" ph="1"/>
    </row>
    <row r="524" spans="4:36">
      <c r="D524" s="29" ph="1"/>
      <c r="E524" s="29" ph="1"/>
      <c r="J524" s="29" ph="1"/>
      <c r="O524" s="31" ph="1"/>
      <c r="P524" s="31" ph="1"/>
      <c r="R524" s="31" ph="1"/>
      <c r="S524" s="31" ph="1"/>
      <c r="T524" s="31" ph="1"/>
      <c r="U524" s="9" ph="1"/>
      <c r="V524" s="32" ph="1"/>
      <c r="W524" s="30" ph="1"/>
      <c r="X524" s="31" ph="1"/>
      <c r="Y524" s="31" ph="1"/>
      <c r="Z524" s="40" ph="1"/>
      <c r="AA524" s="40" ph="1"/>
      <c r="AB524" s="40" ph="1"/>
      <c r="AC524" s="9" ph="1"/>
      <c r="AD524" s="9" ph="1"/>
      <c r="AE524" s="9" ph="1"/>
      <c r="AF524" s="9" ph="1"/>
      <c r="AG524" s="9" ph="1"/>
      <c r="AH524" s="9" ph="1"/>
      <c r="AI524" s="9" ph="1"/>
      <c r="AJ524" s="9" ph="1"/>
    </row>
    <row r="525" spans="4:36">
      <c r="D525" s="29" ph="1"/>
      <c r="E525" s="29" ph="1"/>
      <c r="J525" s="29" ph="1"/>
      <c r="O525" s="31" ph="1"/>
      <c r="P525" s="31" ph="1"/>
      <c r="R525" s="31" ph="1"/>
      <c r="S525" s="31" ph="1"/>
      <c r="T525" s="31" ph="1"/>
      <c r="U525" s="9" ph="1"/>
      <c r="V525" s="32" ph="1"/>
      <c r="W525" s="30" ph="1"/>
      <c r="X525" s="31" ph="1"/>
      <c r="Y525" s="31" ph="1"/>
      <c r="Z525" s="40" ph="1"/>
      <c r="AA525" s="40" ph="1"/>
      <c r="AB525" s="40" ph="1"/>
      <c r="AC525" s="9" ph="1"/>
      <c r="AD525" s="9" ph="1"/>
      <c r="AE525" s="9" ph="1"/>
      <c r="AF525" s="9" ph="1"/>
      <c r="AG525" s="9" ph="1"/>
      <c r="AH525" s="9" ph="1"/>
      <c r="AI525" s="9" ph="1"/>
      <c r="AJ525" s="9" ph="1"/>
    </row>
    <row r="526" spans="4:36">
      <c r="D526" s="29" ph="1"/>
      <c r="E526" s="29" ph="1"/>
      <c r="J526" s="29" ph="1"/>
      <c r="O526" s="31" ph="1"/>
      <c r="P526" s="31" ph="1"/>
      <c r="R526" s="31" ph="1"/>
      <c r="S526" s="31" ph="1"/>
      <c r="T526" s="31" ph="1"/>
      <c r="U526" s="9" ph="1"/>
      <c r="V526" s="32" ph="1"/>
      <c r="W526" s="30" ph="1"/>
      <c r="X526" s="31" ph="1"/>
      <c r="Y526" s="31" ph="1"/>
      <c r="Z526" s="40" ph="1"/>
      <c r="AA526" s="40" ph="1"/>
      <c r="AB526" s="40" ph="1"/>
      <c r="AC526" s="9" ph="1"/>
      <c r="AD526" s="9" ph="1"/>
      <c r="AE526" s="9" ph="1"/>
      <c r="AF526" s="9" ph="1"/>
      <c r="AG526" s="9" ph="1"/>
      <c r="AH526" s="9" ph="1"/>
      <c r="AI526" s="9" ph="1"/>
      <c r="AJ526" s="9" ph="1"/>
    </row>
    <row r="527" spans="4:36">
      <c r="D527" s="29" ph="1"/>
      <c r="E527" s="29" ph="1"/>
      <c r="J527" s="29" ph="1"/>
      <c r="O527" s="31" ph="1"/>
      <c r="P527" s="31" ph="1"/>
      <c r="R527" s="31" ph="1"/>
      <c r="S527" s="31" ph="1"/>
      <c r="T527" s="31" ph="1"/>
      <c r="U527" s="9" ph="1"/>
      <c r="V527" s="32" ph="1"/>
      <c r="W527" s="30" ph="1"/>
      <c r="X527" s="31" ph="1"/>
      <c r="Y527" s="31" ph="1"/>
      <c r="Z527" s="40" ph="1"/>
      <c r="AA527" s="40" ph="1"/>
      <c r="AB527" s="40" ph="1"/>
      <c r="AC527" s="9" ph="1"/>
      <c r="AD527" s="9" ph="1"/>
      <c r="AE527" s="9" ph="1"/>
      <c r="AF527" s="9" ph="1"/>
      <c r="AG527" s="9" ph="1"/>
      <c r="AH527" s="9" ph="1"/>
      <c r="AI527" s="9" ph="1"/>
      <c r="AJ527" s="9" ph="1"/>
    </row>
    <row r="528" spans="4:36">
      <c r="D528" s="29" ph="1"/>
      <c r="E528" s="29" ph="1"/>
      <c r="J528" s="29" ph="1"/>
      <c r="O528" s="31" ph="1"/>
      <c r="P528" s="31" ph="1"/>
      <c r="R528" s="31" ph="1"/>
      <c r="S528" s="31" ph="1"/>
      <c r="T528" s="31" ph="1"/>
      <c r="U528" s="9" ph="1"/>
      <c r="V528" s="32" ph="1"/>
      <c r="W528" s="30" ph="1"/>
      <c r="X528" s="31" ph="1"/>
      <c r="Y528" s="31" ph="1"/>
      <c r="Z528" s="40" ph="1"/>
      <c r="AA528" s="40" ph="1"/>
      <c r="AB528" s="40" ph="1"/>
      <c r="AC528" s="9" ph="1"/>
      <c r="AD528" s="9" ph="1"/>
      <c r="AE528" s="9" ph="1"/>
      <c r="AF528" s="9" ph="1"/>
      <c r="AG528" s="9" ph="1"/>
      <c r="AH528" s="9" ph="1"/>
      <c r="AI528" s="9" ph="1"/>
      <c r="AJ528" s="9" ph="1"/>
    </row>
    <row r="529" spans="4:36">
      <c r="D529" s="29" ph="1"/>
      <c r="E529" s="29" ph="1"/>
      <c r="J529" s="29" ph="1"/>
      <c r="O529" s="31" ph="1"/>
      <c r="P529" s="31" ph="1"/>
      <c r="R529" s="31" ph="1"/>
      <c r="S529" s="31" ph="1"/>
      <c r="T529" s="31" ph="1"/>
      <c r="U529" s="9" ph="1"/>
      <c r="V529" s="32" ph="1"/>
      <c r="W529" s="30" ph="1"/>
      <c r="X529" s="31" ph="1"/>
      <c r="Y529" s="31" ph="1"/>
      <c r="Z529" s="40" ph="1"/>
      <c r="AA529" s="40" ph="1"/>
      <c r="AB529" s="40" ph="1"/>
      <c r="AC529" s="9" ph="1"/>
      <c r="AD529" s="9" ph="1"/>
      <c r="AE529" s="9" ph="1"/>
      <c r="AF529" s="9" ph="1"/>
      <c r="AG529" s="9" ph="1"/>
      <c r="AH529" s="9" ph="1"/>
      <c r="AI529" s="9" ph="1"/>
      <c r="AJ529" s="9" ph="1"/>
    </row>
    <row r="530" spans="4:36">
      <c r="D530" s="29" ph="1"/>
      <c r="E530" s="29" ph="1"/>
      <c r="J530" s="29" ph="1"/>
      <c r="O530" s="31" ph="1"/>
      <c r="P530" s="31" ph="1"/>
      <c r="R530" s="31" ph="1"/>
      <c r="S530" s="31" ph="1"/>
      <c r="T530" s="31" ph="1"/>
      <c r="U530" s="9" ph="1"/>
      <c r="V530" s="32" ph="1"/>
      <c r="W530" s="30" ph="1"/>
      <c r="X530" s="31" ph="1"/>
      <c r="Y530" s="31" ph="1"/>
      <c r="Z530" s="40" ph="1"/>
      <c r="AA530" s="40" ph="1"/>
      <c r="AB530" s="40" ph="1"/>
      <c r="AC530" s="9" ph="1"/>
      <c r="AD530" s="9" ph="1"/>
      <c r="AE530" s="9" ph="1"/>
      <c r="AF530" s="9" ph="1"/>
      <c r="AG530" s="9" ph="1"/>
      <c r="AH530" s="9" ph="1"/>
      <c r="AI530" s="9" ph="1"/>
      <c r="AJ530" s="9" ph="1"/>
    </row>
    <row r="531" spans="4:36">
      <c r="D531" s="29" ph="1"/>
      <c r="E531" s="29" ph="1"/>
      <c r="J531" s="29" ph="1"/>
      <c r="O531" s="31" ph="1"/>
      <c r="P531" s="31" ph="1"/>
      <c r="R531" s="31" ph="1"/>
      <c r="S531" s="31" ph="1"/>
      <c r="T531" s="31" ph="1"/>
      <c r="U531" s="9" ph="1"/>
      <c r="V531" s="32" ph="1"/>
      <c r="W531" s="30" ph="1"/>
      <c r="X531" s="31" ph="1"/>
      <c r="Y531" s="31" ph="1"/>
      <c r="Z531" s="40" ph="1"/>
      <c r="AA531" s="40" ph="1"/>
      <c r="AB531" s="40" ph="1"/>
      <c r="AC531" s="9" ph="1"/>
      <c r="AD531" s="9" ph="1"/>
      <c r="AE531" s="9" ph="1"/>
      <c r="AF531" s="9" ph="1"/>
      <c r="AG531" s="9" ph="1"/>
      <c r="AH531" s="9" ph="1"/>
      <c r="AI531" s="9" ph="1"/>
      <c r="AJ531" s="9" ph="1"/>
    </row>
    <row r="532" spans="4:36">
      <c r="D532" s="29" ph="1"/>
      <c r="E532" s="29" ph="1"/>
      <c r="J532" s="29" ph="1"/>
      <c r="O532" s="31" ph="1"/>
      <c r="P532" s="31" ph="1"/>
      <c r="R532" s="31" ph="1"/>
      <c r="S532" s="31" ph="1"/>
      <c r="T532" s="31" ph="1"/>
      <c r="U532" s="9" ph="1"/>
      <c r="V532" s="32" ph="1"/>
      <c r="W532" s="30" ph="1"/>
      <c r="X532" s="31" ph="1"/>
      <c r="Y532" s="31" ph="1"/>
      <c r="Z532" s="40" ph="1"/>
      <c r="AA532" s="40" ph="1"/>
      <c r="AB532" s="40" ph="1"/>
      <c r="AC532" s="9" ph="1"/>
      <c r="AD532" s="9" ph="1"/>
      <c r="AE532" s="9" ph="1"/>
      <c r="AF532" s="9" ph="1"/>
      <c r="AG532" s="9" ph="1"/>
      <c r="AH532" s="9" ph="1"/>
      <c r="AI532" s="9" ph="1"/>
      <c r="AJ532" s="9" ph="1"/>
    </row>
    <row r="533" spans="4:36">
      <c r="D533" s="29" ph="1"/>
      <c r="E533" s="29" ph="1"/>
      <c r="J533" s="29" ph="1"/>
      <c r="O533" s="31" ph="1"/>
      <c r="P533" s="31" ph="1"/>
      <c r="R533" s="31" ph="1"/>
      <c r="S533" s="31" ph="1"/>
      <c r="T533" s="31" ph="1"/>
      <c r="U533" s="9" ph="1"/>
      <c r="V533" s="32" ph="1"/>
      <c r="W533" s="30" ph="1"/>
      <c r="X533" s="31" ph="1"/>
      <c r="Y533" s="31" ph="1"/>
      <c r="Z533" s="40" ph="1"/>
      <c r="AA533" s="40" ph="1"/>
      <c r="AB533" s="40" ph="1"/>
      <c r="AC533" s="9" ph="1"/>
      <c r="AD533" s="9" ph="1"/>
      <c r="AE533" s="9" ph="1"/>
      <c r="AF533" s="9" ph="1"/>
      <c r="AG533" s="9" ph="1"/>
      <c r="AH533" s="9" ph="1"/>
      <c r="AI533" s="9" ph="1"/>
      <c r="AJ533" s="9" ph="1"/>
    </row>
    <row r="534" spans="4:36">
      <c r="D534" s="29" ph="1"/>
      <c r="E534" s="29" ph="1"/>
      <c r="J534" s="29" ph="1"/>
      <c r="O534" s="31" ph="1"/>
      <c r="P534" s="31" ph="1"/>
      <c r="R534" s="31" ph="1"/>
      <c r="S534" s="31" ph="1"/>
      <c r="T534" s="31" ph="1"/>
      <c r="U534" s="9" ph="1"/>
      <c r="V534" s="32" ph="1"/>
      <c r="W534" s="30" ph="1"/>
      <c r="X534" s="31" ph="1"/>
      <c r="Y534" s="31" ph="1"/>
      <c r="Z534" s="40" ph="1"/>
      <c r="AA534" s="40" ph="1"/>
      <c r="AB534" s="40" ph="1"/>
      <c r="AC534" s="9" ph="1"/>
      <c r="AD534" s="9" ph="1"/>
      <c r="AE534" s="9" ph="1"/>
      <c r="AF534" s="9" ph="1"/>
      <c r="AG534" s="9" ph="1"/>
      <c r="AH534" s="9" ph="1"/>
      <c r="AI534" s="9" ph="1"/>
      <c r="AJ534" s="9" ph="1"/>
    </row>
    <row r="535" spans="4:36">
      <c r="D535" s="29" ph="1"/>
      <c r="E535" s="29" ph="1"/>
      <c r="J535" s="29" ph="1"/>
      <c r="O535" s="31" ph="1"/>
      <c r="P535" s="31" ph="1"/>
      <c r="R535" s="31" ph="1"/>
      <c r="S535" s="31" ph="1"/>
      <c r="T535" s="31" ph="1"/>
      <c r="U535" s="9" ph="1"/>
      <c r="V535" s="32" ph="1"/>
      <c r="W535" s="30" ph="1"/>
      <c r="X535" s="31" ph="1"/>
      <c r="Y535" s="31" ph="1"/>
      <c r="Z535" s="40" ph="1"/>
      <c r="AA535" s="40" ph="1"/>
      <c r="AB535" s="40" ph="1"/>
      <c r="AC535" s="9" ph="1"/>
      <c r="AD535" s="9" ph="1"/>
      <c r="AE535" s="9" ph="1"/>
      <c r="AF535" s="9" ph="1"/>
      <c r="AG535" s="9" ph="1"/>
      <c r="AH535" s="9" ph="1"/>
      <c r="AI535" s="9" ph="1"/>
      <c r="AJ535" s="9" ph="1"/>
    </row>
    <row r="536" spans="4:36">
      <c r="D536" s="29" ph="1"/>
      <c r="E536" s="29" ph="1"/>
      <c r="J536" s="29" ph="1"/>
      <c r="O536" s="31" ph="1"/>
      <c r="P536" s="31" ph="1"/>
      <c r="R536" s="31" ph="1"/>
      <c r="S536" s="31" ph="1"/>
      <c r="T536" s="31" ph="1"/>
      <c r="U536" s="9" ph="1"/>
      <c r="V536" s="32" ph="1"/>
      <c r="W536" s="30" ph="1"/>
      <c r="X536" s="31" ph="1"/>
      <c r="Y536" s="31" ph="1"/>
      <c r="Z536" s="40" ph="1"/>
      <c r="AA536" s="40" ph="1"/>
      <c r="AB536" s="40" ph="1"/>
      <c r="AC536" s="9" ph="1"/>
      <c r="AD536" s="9" ph="1"/>
      <c r="AE536" s="9" ph="1"/>
      <c r="AF536" s="9" ph="1"/>
      <c r="AG536" s="9" ph="1"/>
      <c r="AH536" s="9" ph="1"/>
      <c r="AI536" s="9" ph="1"/>
      <c r="AJ536" s="9" ph="1"/>
    </row>
    <row r="537" spans="4:36">
      <c r="D537" s="29" ph="1"/>
      <c r="E537" s="29" ph="1"/>
      <c r="J537" s="29" ph="1"/>
      <c r="O537" s="31" ph="1"/>
      <c r="P537" s="31" ph="1"/>
      <c r="R537" s="31" ph="1"/>
      <c r="S537" s="31" ph="1"/>
      <c r="T537" s="31" ph="1"/>
      <c r="U537" s="9" ph="1"/>
      <c r="V537" s="32" ph="1"/>
      <c r="W537" s="30" ph="1"/>
      <c r="X537" s="31" ph="1"/>
      <c r="Y537" s="31" ph="1"/>
      <c r="Z537" s="40" ph="1"/>
      <c r="AA537" s="40" ph="1"/>
      <c r="AB537" s="40" ph="1"/>
      <c r="AC537" s="9" ph="1"/>
      <c r="AD537" s="9" ph="1"/>
      <c r="AE537" s="9" ph="1"/>
      <c r="AF537" s="9" ph="1"/>
      <c r="AG537" s="9" ph="1"/>
      <c r="AH537" s="9" ph="1"/>
      <c r="AI537" s="9" ph="1"/>
      <c r="AJ537" s="9" ph="1"/>
    </row>
    <row r="538" spans="4:36">
      <c r="D538" s="29" ph="1"/>
      <c r="E538" s="29" ph="1"/>
      <c r="J538" s="29" ph="1"/>
      <c r="O538" s="31" ph="1"/>
      <c r="P538" s="31" ph="1"/>
      <c r="R538" s="31" ph="1"/>
      <c r="S538" s="31" ph="1"/>
      <c r="T538" s="31" ph="1"/>
      <c r="U538" s="9" ph="1"/>
      <c r="V538" s="32" ph="1"/>
      <c r="W538" s="30" ph="1"/>
      <c r="X538" s="31" ph="1"/>
      <c r="Y538" s="31" ph="1"/>
      <c r="Z538" s="40" ph="1"/>
      <c r="AA538" s="40" ph="1"/>
      <c r="AB538" s="40" ph="1"/>
      <c r="AC538" s="9" ph="1"/>
      <c r="AD538" s="9" ph="1"/>
      <c r="AE538" s="9" ph="1"/>
      <c r="AF538" s="9" ph="1"/>
      <c r="AG538" s="9" ph="1"/>
      <c r="AH538" s="9" ph="1"/>
      <c r="AI538" s="9" ph="1"/>
      <c r="AJ538" s="9" ph="1"/>
    </row>
    <row r="539" spans="4:36">
      <c r="D539" s="29" ph="1"/>
      <c r="E539" s="29" ph="1"/>
      <c r="J539" s="29" ph="1"/>
      <c r="O539" s="31" ph="1"/>
      <c r="P539" s="31" ph="1"/>
      <c r="R539" s="31" ph="1"/>
      <c r="S539" s="31" ph="1"/>
      <c r="T539" s="31" ph="1"/>
      <c r="U539" s="9" ph="1"/>
      <c r="V539" s="32" ph="1"/>
      <c r="W539" s="30" ph="1"/>
      <c r="X539" s="31" ph="1"/>
      <c r="Y539" s="31" ph="1"/>
      <c r="Z539" s="40" ph="1"/>
      <c r="AA539" s="40" ph="1"/>
      <c r="AB539" s="40" ph="1"/>
      <c r="AC539" s="9" ph="1"/>
      <c r="AD539" s="9" ph="1"/>
      <c r="AE539" s="9" ph="1"/>
      <c r="AF539" s="9" ph="1"/>
      <c r="AG539" s="9" ph="1"/>
      <c r="AH539" s="9" ph="1"/>
      <c r="AI539" s="9" ph="1"/>
      <c r="AJ539" s="9" ph="1"/>
    </row>
    <row r="540" spans="4:36">
      <c r="D540" s="29" ph="1"/>
      <c r="E540" s="29" ph="1"/>
      <c r="J540" s="29" ph="1"/>
      <c r="O540" s="31" ph="1"/>
      <c r="P540" s="31" ph="1"/>
      <c r="R540" s="31" ph="1"/>
      <c r="S540" s="31" ph="1"/>
      <c r="T540" s="31" ph="1"/>
      <c r="U540" s="9" ph="1"/>
      <c r="V540" s="32" ph="1"/>
      <c r="W540" s="30" ph="1"/>
      <c r="X540" s="31" ph="1"/>
      <c r="Y540" s="31" ph="1"/>
      <c r="Z540" s="40" ph="1"/>
      <c r="AA540" s="40" ph="1"/>
      <c r="AB540" s="40" ph="1"/>
      <c r="AC540" s="9" ph="1"/>
      <c r="AD540" s="9" ph="1"/>
      <c r="AE540" s="9" ph="1"/>
      <c r="AF540" s="9" ph="1"/>
      <c r="AG540" s="9" ph="1"/>
      <c r="AH540" s="9" ph="1"/>
      <c r="AI540" s="9" ph="1"/>
      <c r="AJ540" s="9" ph="1"/>
    </row>
    <row r="541" spans="4:36">
      <c r="D541" s="29" ph="1"/>
      <c r="E541" s="29" ph="1"/>
      <c r="J541" s="29" ph="1"/>
      <c r="O541" s="31" ph="1"/>
      <c r="P541" s="31" ph="1"/>
      <c r="R541" s="31" ph="1"/>
      <c r="S541" s="31" ph="1"/>
      <c r="T541" s="31" ph="1"/>
      <c r="U541" s="9" ph="1"/>
      <c r="V541" s="32" ph="1"/>
      <c r="W541" s="30" ph="1"/>
      <c r="X541" s="31" ph="1"/>
      <c r="Y541" s="31" ph="1"/>
      <c r="Z541" s="40" ph="1"/>
      <c r="AA541" s="40" ph="1"/>
      <c r="AB541" s="40" ph="1"/>
      <c r="AC541" s="9" ph="1"/>
      <c r="AD541" s="9" ph="1"/>
      <c r="AE541" s="9" ph="1"/>
      <c r="AF541" s="9" ph="1"/>
      <c r="AG541" s="9" ph="1"/>
      <c r="AH541" s="9" ph="1"/>
      <c r="AI541" s="9" ph="1"/>
      <c r="AJ541" s="9" ph="1"/>
    </row>
    <row r="542" spans="4:36">
      <c r="D542" s="29" ph="1"/>
      <c r="E542" s="29" ph="1"/>
      <c r="J542" s="29" ph="1"/>
      <c r="O542" s="31" ph="1"/>
      <c r="P542" s="31" ph="1"/>
      <c r="R542" s="31" ph="1"/>
      <c r="S542" s="31" ph="1"/>
      <c r="T542" s="31" ph="1"/>
      <c r="U542" s="9" ph="1"/>
      <c r="V542" s="32" ph="1"/>
      <c r="W542" s="30" ph="1"/>
      <c r="X542" s="31" ph="1"/>
      <c r="Y542" s="31" ph="1"/>
      <c r="Z542" s="40" ph="1"/>
      <c r="AA542" s="40" ph="1"/>
      <c r="AB542" s="40" ph="1"/>
      <c r="AC542" s="9" ph="1"/>
      <c r="AD542" s="9" ph="1"/>
      <c r="AE542" s="9" ph="1"/>
      <c r="AF542" s="9" ph="1"/>
      <c r="AG542" s="9" ph="1"/>
      <c r="AH542" s="9" ph="1"/>
      <c r="AI542" s="9" ph="1"/>
      <c r="AJ542" s="9" ph="1"/>
    </row>
    <row r="543" spans="4:36">
      <c r="D543" s="29" ph="1"/>
      <c r="E543" s="29" ph="1"/>
      <c r="J543" s="29" ph="1"/>
      <c r="O543" s="31" ph="1"/>
      <c r="P543" s="31" ph="1"/>
      <c r="R543" s="31" ph="1"/>
      <c r="S543" s="31" ph="1"/>
      <c r="T543" s="31" ph="1"/>
      <c r="U543" s="9" ph="1"/>
      <c r="V543" s="32" ph="1"/>
      <c r="W543" s="30" ph="1"/>
      <c r="X543" s="31" ph="1"/>
      <c r="Y543" s="31" ph="1"/>
      <c r="Z543" s="40" ph="1"/>
      <c r="AA543" s="40" ph="1"/>
      <c r="AB543" s="40" ph="1"/>
      <c r="AC543" s="9" ph="1"/>
      <c r="AD543" s="9" ph="1"/>
      <c r="AE543" s="9" ph="1"/>
      <c r="AF543" s="9" ph="1"/>
      <c r="AG543" s="9" ph="1"/>
      <c r="AH543" s="9" ph="1"/>
      <c r="AI543" s="9" ph="1"/>
      <c r="AJ543" s="9" ph="1"/>
    </row>
    <row r="544" spans="4:36">
      <c r="D544" s="29" ph="1"/>
      <c r="E544" s="29" ph="1"/>
      <c r="J544" s="29" ph="1"/>
      <c r="O544" s="31" ph="1"/>
      <c r="P544" s="31" ph="1"/>
      <c r="R544" s="31" ph="1"/>
      <c r="S544" s="31" ph="1"/>
      <c r="T544" s="31" ph="1"/>
      <c r="U544" s="9" ph="1"/>
      <c r="V544" s="32" ph="1"/>
      <c r="W544" s="30" ph="1"/>
      <c r="X544" s="31" ph="1"/>
      <c r="Y544" s="31" ph="1"/>
      <c r="Z544" s="40" ph="1"/>
      <c r="AA544" s="40" ph="1"/>
      <c r="AB544" s="40" ph="1"/>
      <c r="AC544" s="9" ph="1"/>
      <c r="AD544" s="9" ph="1"/>
      <c r="AE544" s="9" ph="1"/>
      <c r="AF544" s="9" ph="1"/>
      <c r="AG544" s="9" ph="1"/>
      <c r="AH544" s="9" ph="1"/>
      <c r="AI544" s="9" ph="1"/>
      <c r="AJ544" s="9" ph="1"/>
    </row>
    <row r="545" spans="4:36">
      <c r="D545" s="29" ph="1"/>
      <c r="E545" s="29" ph="1"/>
      <c r="J545" s="29" ph="1"/>
      <c r="O545" s="31" ph="1"/>
      <c r="P545" s="31" ph="1"/>
      <c r="R545" s="31" ph="1"/>
      <c r="S545" s="31" ph="1"/>
      <c r="T545" s="31" ph="1"/>
      <c r="U545" s="9" ph="1"/>
      <c r="V545" s="32" ph="1"/>
      <c r="W545" s="30" ph="1"/>
      <c r="X545" s="31" ph="1"/>
      <c r="Y545" s="31" ph="1"/>
      <c r="Z545" s="40" ph="1"/>
      <c r="AA545" s="40" ph="1"/>
      <c r="AB545" s="40" ph="1"/>
      <c r="AC545" s="9" ph="1"/>
      <c r="AD545" s="9" ph="1"/>
      <c r="AE545" s="9" ph="1"/>
      <c r="AF545" s="9" ph="1"/>
      <c r="AG545" s="9" ph="1"/>
      <c r="AH545" s="9" ph="1"/>
      <c r="AI545" s="9" ph="1"/>
      <c r="AJ545" s="9" ph="1"/>
    </row>
    <row r="546" spans="4:36">
      <c r="D546" s="29" ph="1"/>
      <c r="E546" s="29" ph="1"/>
      <c r="J546" s="29" ph="1"/>
      <c r="O546" s="31" ph="1"/>
      <c r="P546" s="31" ph="1"/>
      <c r="R546" s="31" ph="1"/>
      <c r="S546" s="31" ph="1"/>
      <c r="T546" s="31" ph="1"/>
      <c r="U546" s="9" ph="1"/>
      <c r="V546" s="32" ph="1"/>
      <c r="W546" s="30" ph="1"/>
      <c r="X546" s="31" ph="1"/>
      <c r="Y546" s="31" ph="1"/>
      <c r="Z546" s="40" ph="1"/>
      <c r="AA546" s="40" ph="1"/>
      <c r="AB546" s="40" ph="1"/>
      <c r="AC546" s="9" ph="1"/>
      <c r="AD546" s="9" ph="1"/>
      <c r="AE546" s="9" ph="1"/>
      <c r="AF546" s="9" ph="1"/>
      <c r="AG546" s="9" ph="1"/>
      <c r="AH546" s="9" ph="1"/>
      <c r="AI546" s="9" ph="1"/>
      <c r="AJ546" s="9" ph="1"/>
    </row>
    <row r="547" spans="4:36">
      <c r="D547" s="29" ph="1"/>
      <c r="E547" s="29" ph="1"/>
      <c r="J547" s="29" ph="1"/>
      <c r="O547" s="31" ph="1"/>
      <c r="P547" s="31" ph="1"/>
      <c r="R547" s="31" ph="1"/>
      <c r="S547" s="31" ph="1"/>
      <c r="T547" s="31" ph="1"/>
      <c r="U547" s="9" ph="1"/>
      <c r="V547" s="32" ph="1"/>
      <c r="W547" s="30" ph="1"/>
      <c r="X547" s="31" ph="1"/>
      <c r="Y547" s="31" ph="1"/>
      <c r="Z547" s="40" ph="1"/>
      <c r="AA547" s="40" ph="1"/>
      <c r="AB547" s="40" ph="1"/>
      <c r="AC547" s="9" ph="1"/>
      <c r="AD547" s="9" ph="1"/>
      <c r="AE547" s="9" ph="1"/>
      <c r="AF547" s="9" ph="1"/>
      <c r="AG547" s="9" ph="1"/>
      <c r="AH547" s="9" ph="1"/>
      <c r="AI547" s="9" ph="1"/>
      <c r="AJ547" s="9" ph="1"/>
    </row>
    <row r="548" spans="4:36">
      <c r="D548" s="29" ph="1"/>
      <c r="E548" s="29" ph="1"/>
      <c r="J548" s="29" ph="1"/>
      <c r="O548" s="31" ph="1"/>
      <c r="P548" s="31" ph="1"/>
      <c r="R548" s="31" ph="1"/>
      <c r="S548" s="31" ph="1"/>
      <c r="T548" s="31" ph="1"/>
      <c r="U548" s="9" ph="1"/>
      <c r="V548" s="32" ph="1"/>
      <c r="W548" s="30" ph="1"/>
      <c r="X548" s="31" ph="1"/>
      <c r="Y548" s="31" ph="1"/>
      <c r="Z548" s="40" ph="1"/>
      <c r="AA548" s="40" ph="1"/>
      <c r="AB548" s="40" ph="1"/>
      <c r="AC548" s="9" ph="1"/>
      <c r="AD548" s="9" ph="1"/>
      <c r="AE548" s="9" ph="1"/>
      <c r="AF548" s="9" ph="1"/>
      <c r="AG548" s="9" ph="1"/>
      <c r="AH548" s="9" ph="1"/>
      <c r="AI548" s="9" ph="1"/>
      <c r="AJ548" s="9" ph="1"/>
    </row>
    <row r="549" spans="4:36">
      <c r="D549" s="29" ph="1"/>
      <c r="E549" s="29" ph="1"/>
      <c r="J549" s="29" ph="1"/>
      <c r="O549" s="31" ph="1"/>
      <c r="P549" s="31" ph="1"/>
      <c r="R549" s="31" ph="1"/>
      <c r="S549" s="31" ph="1"/>
      <c r="T549" s="31" ph="1"/>
      <c r="U549" s="9" ph="1"/>
      <c r="V549" s="32" ph="1"/>
      <c r="W549" s="30" ph="1"/>
      <c r="X549" s="31" ph="1"/>
      <c r="Y549" s="31" ph="1"/>
      <c r="Z549" s="40" ph="1"/>
      <c r="AA549" s="40" ph="1"/>
      <c r="AB549" s="40" ph="1"/>
      <c r="AC549" s="9" ph="1"/>
      <c r="AD549" s="9" ph="1"/>
      <c r="AE549" s="9" ph="1"/>
      <c r="AF549" s="9" ph="1"/>
      <c r="AG549" s="9" ph="1"/>
      <c r="AH549" s="9" ph="1"/>
      <c r="AI549" s="9" ph="1"/>
      <c r="AJ549" s="9" ph="1"/>
    </row>
    <row r="550" spans="4:36">
      <c r="D550" s="29" ph="1"/>
      <c r="E550" s="29" ph="1"/>
      <c r="J550" s="29" ph="1"/>
      <c r="O550" s="31" ph="1"/>
      <c r="P550" s="31" ph="1"/>
      <c r="R550" s="31" ph="1"/>
      <c r="S550" s="31" ph="1"/>
      <c r="T550" s="31" ph="1"/>
      <c r="U550" s="9" ph="1"/>
      <c r="V550" s="32" ph="1"/>
      <c r="W550" s="30" ph="1"/>
      <c r="X550" s="31" ph="1"/>
      <c r="Y550" s="31" ph="1"/>
      <c r="Z550" s="40" ph="1"/>
      <c r="AA550" s="40" ph="1"/>
      <c r="AB550" s="40" ph="1"/>
      <c r="AC550" s="9" ph="1"/>
      <c r="AD550" s="9" ph="1"/>
      <c r="AE550" s="9" ph="1"/>
      <c r="AF550" s="9" ph="1"/>
      <c r="AG550" s="9" ph="1"/>
      <c r="AH550" s="9" ph="1"/>
      <c r="AI550" s="9" ph="1"/>
      <c r="AJ550" s="9" ph="1"/>
    </row>
    <row r="551" spans="4:36">
      <c r="D551" s="29" ph="1"/>
      <c r="E551" s="29" ph="1"/>
      <c r="J551" s="29" ph="1"/>
      <c r="O551" s="31" ph="1"/>
      <c r="P551" s="31" ph="1"/>
      <c r="R551" s="31" ph="1"/>
      <c r="S551" s="31" ph="1"/>
      <c r="T551" s="31" ph="1"/>
      <c r="U551" s="9" ph="1"/>
      <c r="V551" s="32" ph="1"/>
      <c r="W551" s="30" ph="1"/>
      <c r="X551" s="31" ph="1"/>
      <c r="Y551" s="31" ph="1"/>
      <c r="Z551" s="40" ph="1"/>
      <c r="AA551" s="40" ph="1"/>
      <c r="AB551" s="40" ph="1"/>
      <c r="AC551" s="9" ph="1"/>
      <c r="AD551" s="9" ph="1"/>
      <c r="AE551" s="9" ph="1"/>
      <c r="AF551" s="9" ph="1"/>
      <c r="AG551" s="9" ph="1"/>
      <c r="AH551" s="9" ph="1"/>
      <c r="AI551" s="9" ph="1"/>
      <c r="AJ551" s="9" ph="1"/>
    </row>
  </sheetData>
  <mergeCells count="32">
    <mergeCell ref="AC53:AE53"/>
    <mergeCell ref="AC54:AE54"/>
    <mergeCell ref="AC3:AH3"/>
    <mergeCell ref="AC4:AC5"/>
    <mergeCell ref="AE4:AE5"/>
    <mergeCell ref="AG4:AG5"/>
    <mergeCell ref="AH4:AH5"/>
    <mergeCell ref="K4:K5"/>
    <mergeCell ref="M4:M5"/>
    <mergeCell ref="O4:O5"/>
    <mergeCell ref="P4:P5"/>
    <mergeCell ref="Q3:V3"/>
    <mergeCell ref="Q4:Q5"/>
    <mergeCell ref="S4:S5"/>
    <mergeCell ref="U4:U5"/>
    <mergeCell ref="V4:V5"/>
    <mergeCell ref="W53:Y53"/>
    <mergeCell ref="W54:Y54"/>
    <mergeCell ref="B1:V1"/>
    <mergeCell ref="A3:A5"/>
    <mergeCell ref="Q52:R52"/>
    <mergeCell ref="Q53:R53"/>
    <mergeCell ref="W3:AB3"/>
    <mergeCell ref="W4:W5"/>
    <mergeCell ref="Y4:Y5"/>
    <mergeCell ref="AA4:AA5"/>
    <mergeCell ref="AB4:AB5"/>
    <mergeCell ref="B3:B5"/>
    <mergeCell ref="C3:C5"/>
    <mergeCell ref="J3:J5"/>
    <mergeCell ref="D3:I4"/>
    <mergeCell ref="K3:P3"/>
  </mergeCells>
  <phoneticPr fontId="7" type="noConversion"/>
  <conditionalFormatting sqref="C6:C49">
    <cfRule type="expression" dxfId="2" priority="1" stopIfTrue="1">
      <formula>"A10=3"</formula>
    </cfRule>
    <cfRule type="expression" dxfId="1" priority="2" stopIfTrue="1">
      <formula>"A10=4"</formula>
    </cfRule>
    <cfRule type="expression" dxfId="0" priority="3" stopIfTrue="1">
      <formula>"A10=5"</formula>
    </cfRule>
  </conditionalFormatting>
  <pageMargins left="0.51181102362204722" right="0.19685039370078741" top="0.78740157480314965" bottom="0" header="0.43307086614173229" footer="0.23622047244094491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LCC summary</vt:lpstr>
      <vt:lpstr>LCC per year</vt:lpstr>
      <vt:lpstr>Corrective</vt:lpstr>
      <vt:lpstr>Preventive</vt:lpstr>
      <vt:lpstr>Overhaul</vt:lpstr>
      <vt:lpstr>Discount</vt:lpstr>
      <vt:lpstr>Corrective!Print_Area</vt:lpstr>
      <vt:lpstr>'LCC per year'!Print_Area</vt:lpstr>
      <vt:lpstr>'LCC summary'!Print_Area</vt:lpstr>
      <vt:lpstr>Overhaul!Print_Area</vt:lpstr>
      <vt:lpstr>Preventive!Print_Area</vt:lpstr>
      <vt:lpstr>Overhaul!Print_Titles</vt:lpstr>
      <vt:lpstr>Preventive!Print_Titles</vt:lpstr>
    </vt:vector>
  </TitlesOfParts>
  <Company>MELCO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MELCO</dc:creator>
  <cp:lastModifiedBy>saravananp</cp:lastModifiedBy>
  <cp:lastPrinted>2021-06-01T10:15:06Z</cp:lastPrinted>
  <dcterms:created xsi:type="dcterms:W3CDTF">2002-05-23T06:31:36Z</dcterms:created>
  <dcterms:modified xsi:type="dcterms:W3CDTF">2021-07-08T07:50:21Z</dcterms:modified>
</cp:coreProperties>
</file>